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Z:\- ENGENHARIA\- ESCOLAS PARA LICITAÇÃO\OBRAS 2021\01 - PROJETOS EM ESTUDO\CEI DARLAN DOTTO\LICITAÇÃO\"/>
    </mc:Choice>
  </mc:AlternateContent>
  <xr:revisionPtr revIDLastSave="0" documentId="13_ncr:1_{2256A59C-862B-4938-9C8F-6B9B07B3CB2A}" xr6:coauthVersionLast="46" xr6:coauthVersionMax="46" xr10:uidLastSave="{00000000-0000-0000-0000-000000000000}"/>
  <bookViews>
    <workbookView xWindow="-120" yWindow="-120" windowWidth="24240" windowHeight="13140" tabRatio="500" xr2:uid="{00000000-000D-0000-FFFF-FFFF00000000}"/>
  </bookViews>
  <sheets>
    <sheet name="ORÇAMENTO" sheetId="2" r:id="rId1"/>
    <sheet name="LEVANTAMENTO" sheetId="3" r:id="rId2"/>
    <sheet name="CRONOGRAMA" sheetId="4" r:id="rId3"/>
    <sheet name="BDI" sheetId="5" r:id="rId4"/>
    <sheet name="COMP BDI" sheetId="6" r:id="rId5"/>
  </sheets>
  <definedNames>
    <definedName name="_xlnm.Print_Area" localSheetId="1">LEVANTAMENTO!$A$1:$AA$126</definedName>
    <definedName name="_xlnm.Print_Area" localSheetId="0">ORÇAMENTO!$A$1:$I$259</definedName>
  </definedNames>
  <calcPr calcId="181029"/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8" i="4"/>
  <c r="H242" i="2"/>
  <c r="H83" i="2"/>
  <c r="I83" i="2" s="1"/>
  <c r="I5" i="2"/>
  <c r="C24" i="5"/>
  <c r="C22" i="5"/>
  <c r="C17" i="5"/>
  <c r="C18" i="5"/>
  <c r="C19" i="5"/>
  <c r="C16" i="5"/>
  <c r="C13" i="5"/>
  <c r="C12" i="5"/>
  <c r="C10" i="5"/>
  <c r="C8" i="5"/>
  <c r="B17" i="6"/>
  <c r="C23" i="5"/>
  <c r="H101" i="2"/>
  <c r="H56" i="2"/>
  <c r="F98" i="2"/>
  <c r="H98" i="2" s="1"/>
  <c r="H211" i="2"/>
  <c r="H233" i="2"/>
  <c r="H208" i="2"/>
  <c r="H12" i="2"/>
  <c r="I242" i="2" l="1"/>
  <c r="I211" i="2"/>
  <c r="I12" i="2"/>
  <c r="I98" i="2"/>
  <c r="I208" i="2"/>
  <c r="I56" i="2"/>
  <c r="I233" i="2"/>
  <c r="I101" i="2"/>
  <c r="C20" i="5"/>
  <c r="C14" i="5"/>
  <c r="H64" i="2"/>
  <c r="I64" i="2" s="1"/>
  <c r="H63" i="2"/>
  <c r="I63" i="2" s="1"/>
  <c r="H126" i="2"/>
  <c r="I126" i="2" s="1"/>
  <c r="H125" i="2"/>
  <c r="I125" i="2" s="1"/>
  <c r="H234" i="2"/>
  <c r="I234" i="2" s="1"/>
  <c r="H249" i="2"/>
  <c r="I249" i="2" s="1"/>
  <c r="Y22" i="3"/>
  <c r="Y21" i="3"/>
  <c r="Y19" i="3"/>
  <c r="Y18" i="3"/>
  <c r="Y20" i="3" s="1"/>
  <c r="H140" i="2"/>
  <c r="I140" i="2" s="1"/>
  <c r="H138" i="2"/>
  <c r="I138" i="2" s="1"/>
  <c r="H164" i="2"/>
  <c r="I164" i="2" s="1"/>
  <c r="H47" i="2"/>
  <c r="I47" i="2" s="1"/>
  <c r="M71" i="3"/>
  <c r="M70" i="3"/>
  <c r="M69" i="3"/>
  <c r="M68" i="3"/>
  <c r="M72" i="3" s="1"/>
  <c r="M74" i="3" s="1"/>
  <c r="M59" i="3"/>
  <c r="M60" i="3"/>
  <c r="M61" i="3"/>
  <c r="Y7" i="3"/>
  <c r="Y8" i="3"/>
  <c r="Y9" i="3"/>
  <c r="Y12" i="3"/>
  <c r="Y6" i="3"/>
  <c r="Y11" i="3"/>
  <c r="Y5" i="3"/>
  <c r="F105" i="2"/>
  <c r="F106" i="2"/>
  <c r="F118" i="2"/>
  <c r="H128" i="2"/>
  <c r="I128" i="2" s="1"/>
  <c r="F241" i="2"/>
  <c r="H209" i="2"/>
  <c r="I209" i="2" s="1"/>
  <c r="H104" i="2"/>
  <c r="I104" i="2" s="1"/>
  <c r="H129" i="2"/>
  <c r="I129" i="2" s="1"/>
  <c r="H131" i="2"/>
  <c r="I131" i="2" s="1"/>
  <c r="Y23" i="3" l="1"/>
  <c r="Y24" i="3" s="1"/>
  <c r="Y13" i="3"/>
  <c r="Y10" i="3"/>
  <c r="Y14" i="3" s="1"/>
  <c r="H120" i="2"/>
  <c r="I120" i="2" s="1"/>
  <c r="H121" i="2"/>
  <c r="I121" i="2" s="1"/>
  <c r="H76" i="2"/>
  <c r="I76" i="2" s="1"/>
  <c r="H77" i="2"/>
  <c r="I77" i="2" s="1"/>
  <c r="F19" i="2" l="1"/>
  <c r="H99" i="2"/>
  <c r="I99" i="2" s="1"/>
  <c r="H100" i="2"/>
  <c r="I100" i="2" s="1"/>
  <c r="H95" i="2"/>
  <c r="I95" i="2" s="1"/>
  <c r="H80" i="2"/>
  <c r="I80" i="2" s="1"/>
  <c r="F109" i="2"/>
  <c r="H109" i="2" s="1"/>
  <c r="I109" i="2" s="1"/>
  <c r="F108" i="2" l="1"/>
  <c r="H108" i="2" s="1"/>
  <c r="I108" i="2" s="1"/>
  <c r="F107" i="2"/>
  <c r="H107" i="2" s="1"/>
  <c r="I107" i="2" s="1"/>
  <c r="H106" i="2"/>
  <c r="I106" i="2" s="1"/>
  <c r="F16" i="2"/>
  <c r="F102" i="2"/>
  <c r="H102" i="2" s="1"/>
  <c r="I102" i="2" s="1"/>
  <c r="H105" i="2"/>
  <c r="I105" i="2" s="1"/>
  <c r="H26" i="2" l="1"/>
  <c r="I26" i="2" s="1"/>
  <c r="Y26" i="3" l="1"/>
  <c r="X26" i="3"/>
  <c r="W26" i="3"/>
  <c r="V26" i="3"/>
  <c r="U26" i="3"/>
  <c r="T26" i="3"/>
  <c r="S25" i="3"/>
  <c r="Q25" i="3"/>
  <c r="P25" i="3"/>
  <c r="O25" i="3"/>
  <c r="N25" i="3"/>
  <c r="M25" i="3"/>
  <c r="L25" i="3"/>
  <c r="Y27" i="3" l="1"/>
  <c r="E16" i="3"/>
  <c r="F17" i="2"/>
  <c r="R26" i="3" l="1"/>
  <c r="K29" i="4"/>
  <c r="I29" i="4"/>
  <c r="G29" i="4"/>
  <c r="E29" i="4"/>
  <c r="O116" i="3"/>
  <c r="O115" i="3"/>
  <c r="O114" i="3"/>
  <c r="O113" i="3"/>
  <c r="M117" i="3"/>
  <c r="M116" i="3"/>
  <c r="M111" i="3"/>
  <c r="M112" i="3" s="1"/>
  <c r="M108" i="3"/>
  <c r="M109" i="3" s="1"/>
  <c r="O96" i="3"/>
  <c r="O95" i="3"/>
  <c r="O94" i="3"/>
  <c r="O93" i="3"/>
  <c r="O85" i="3"/>
  <c r="O84" i="3"/>
  <c r="O83" i="3"/>
  <c r="S85" i="3"/>
  <c r="S84" i="3"/>
  <c r="O75" i="3"/>
  <c r="O74" i="3"/>
  <c r="O73" i="3"/>
  <c r="O65" i="3"/>
  <c r="O64" i="3"/>
  <c r="O63" i="3"/>
  <c r="O56" i="3"/>
  <c r="O55" i="3"/>
  <c r="O54" i="3"/>
  <c r="E46" i="3"/>
  <c r="E47" i="3" s="1"/>
  <c r="E34" i="3"/>
  <c r="E33" i="3"/>
  <c r="E32" i="3"/>
  <c r="O47" i="3"/>
  <c r="Q47" i="3" s="1"/>
  <c r="O46" i="3"/>
  <c r="Q46" i="3" s="1"/>
  <c r="O45" i="3"/>
  <c r="Q45" i="3" s="1"/>
  <c r="O44" i="3"/>
  <c r="O43" i="3"/>
  <c r="Q43" i="3" s="1"/>
  <c r="O42" i="3"/>
  <c r="Q42" i="3" s="1"/>
  <c r="M36" i="3"/>
  <c r="O41" i="3"/>
  <c r="Q41" i="3" s="1"/>
  <c r="M35" i="3"/>
  <c r="O40" i="3"/>
  <c r="Q40" i="3" s="1"/>
  <c r="M34" i="3"/>
  <c r="M33" i="3"/>
  <c r="M32" i="3"/>
  <c r="H26" i="3"/>
  <c r="H67" i="2" s="1"/>
  <c r="I67" i="2" s="1"/>
  <c r="B25" i="3"/>
  <c r="F24" i="3"/>
  <c r="D24" i="3"/>
  <c r="F23" i="3"/>
  <c r="D23" i="3"/>
  <c r="C23" i="3"/>
  <c r="C25" i="3" s="1"/>
  <c r="J22" i="3"/>
  <c r="F22" i="3"/>
  <c r="D22" i="3"/>
  <c r="J21" i="3"/>
  <c r="G21" i="3"/>
  <c r="F21" i="3"/>
  <c r="D21" i="3"/>
  <c r="I20" i="3"/>
  <c r="G20" i="3"/>
  <c r="F20" i="3"/>
  <c r="D20" i="3"/>
  <c r="J19" i="3"/>
  <c r="H19" i="3"/>
  <c r="F19" i="3"/>
  <c r="E19" i="3"/>
  <c r="D19" i="3"/>
  <c r="K18" i="3"/>
  <c r="J18" i="3"/>
  <c r="F18" i="3"/>
  <c r="D18" i="3"/>
  <c r="K17" i="3"/>
  <c r="H17" i="3"/>
  <c r="F17" i="3"/>
  <c r="E17" i="3"/>
  <c r="D17" i="3"/>
  <c r="I16" i="3"/>
  <c r="H16" i="3"/>
  <c r="F16" i="3"/>
  <c r="D16" i="3"/>
  <c r="K15" i="3"/>
  <c r="H15" i="3"/>
  <c r="F15" i="3"/>
  <c r="E15" i="3"/>
  <c r="D15" i="3"/>
  <c r="K14" i="3"/>
  <c r="J14" i="3"/>
  <c r="G14" i="3"/>
  <c r="F14" i="3"/>
  <c r="D14" i="3"/>
  <c r="K13" i="3"/>
  <c r="J13" i="3"/>
  <c r="G13" i="3"/>
  <c r="F13" i="3"/>
  <c r="D13" i="3"/>
  <c r="K12" i="3"/>
  <c r="J12" i="3"/>
  <c r="G12" i="3"/>
  <c r="F12" i="3"/>
  <c r="D12" i="3"/>
  <c r="K11" i="3"/>
  <c r="H11" i="3"/>
  <c r="F11" i="3"/>
  <c r="E11" i="3"/>
  <c r="D11" i="3"/>
  <c r="K10" i="3"/>
  <c r="H10" i="3"/>
  <c r="F10" i="3"/>
  <c r="E10" i="3"/>
  <c r="D10" i="3"/>
  <c r="K9" i="3"/>
  <c r="J9" i="3"/>
  <c r="G9" i="3"/>
  <c r="F9" i="3"/>
  <c r="D9" i="3"/>
  <c r="K8" i="3"/>
  <c r="J8" i="3"/>
  <c r="G8" i="3"/>
  <c r="F8" i="3"/>
  <c r="D8" i="3"/>
  <c r="K7" i="3"/>
  <c r="J7" i="3"/>
  <c r="G7" i="3"/>
  <c r="F7" i="3"/>
  <c r="D7" i="3"/>
  <c r="K6" i="3"/>
  <c r="H6" i="3"/>
  <c r="F6" i="3"/>
  <c r="E6" i="3"/>
  <c r="D6" i="3"/>
  <c r="K5" i="3"/>
  <c r="J5" i="3"/>
  <c r="G5" i="3"/>
  <c r="F5" i="3"/>
  <c r="D5" i="3"/>
  <c r="K4" i="3"/>
  <c r="J4" i="3"/>
  <c r="G4" i="3"/>
  <c r="F4" i="3"/>
  <c r="D4" i="3"/>
  <c r="H254" i="2"/>
  <c r="I254" i="2" s="1"/>
  <c r="H235" i="2"/>
  <c r="I235" i="2" s="1"/>
  <c r="H226" i="2"/>
  <c r="I226" i="2" s="1"/>
  <c r="H225" i="2"/>
  <c r="I225" i="2" s="1"/>
  <c r="H220" i="2"/>
  <c r="I220" i="2" s="1"/>
  <c r="H219" i="2"/>
  <c r="I219" i="2" s="1"/>
  <c r="H218" i="2"/>
  <c r="I218" i="2" s="1"/>
  <c r="H217" i="2"/>
  <c r="I217" i="2" s="1"/>
  <c r="H216" i="2"/>
  <c r="H207" i="2"/>
  <c r="I207" i="2" s="1"/>
  <c r="H206" i="2"/>
  <c r="I206" i="2" s="1"/>
  <c r="H205" i="2"/>
  <c r="I205" i="2" s="1"/>
  <c r="H203" i="2"/>
  <c r="I203" i="2" s="1"/>
  <c r="H202" i="2"/>
  <c r="I202" i="2" s="1"/>
  <c r="H201" i="2"/>
  <c r="I201" i="2" s="1"/>
  <c r="H198" i="2"/>
  <c r="I198" i="2" s="1"/>
  <c r="H196" i="2"/>
  <c r="I196" i="2" s="1"/>
  <c r="H195" i="2"/>
  <c r="I195" i="2" s="1"/>
  <c r="H194" i="2"/>
  <c r="I194" i="2" s="1"/>
  <c r="H193" i="2"/>
  <c r="I193" i="2" s="1"/>
  <c r="H192" i="2"/>
  <c r="I192" i="2" s="1"/>
  <c r="H191" i="2"/>
  <c r="I191" i="2" s="1"/>
  <c r="H189" i="2"/>
  <c r="I189" i="2" s="1"/>
  <c r="H188" i="2"/>
  <c r="I188" i="2" s="1"/>
  <c r="H187" i="2"/>
  <c r="I187" i="2" s="1"/>
  <c r="H186" i="2"/>
  <c r="H179" i="2"/>
  <c r="I179" i="2" s="1"/>
  <c r="H178" i="2"/>
  <c r="I178" i="2" s="1"/>
  <c r="H176" i="2"/>
  <c r="I176" i="2" s="1"/>
  <c r="H175" i="2"/>
  <c r="I175" i="2" s="1"/>
  <c r="H174" i="2"/>
  <c r="I174" i="2" s="1"/>
  <c r="H172" i="2"/>
  <c r="I172" i="2" s="1"/>
  <c r="H171" i="2"/>
  <c r="I171" i="2" s="1"/>
  <c r="H170" i="2"/>
  <c r="I170" i="2" s="1"/>
  <c r="H169" i="2"/>
  <c r="I169" i="2" s="1"/>
  <c r="H168" i="2"/>
  <c r="I168" i="2" s="1"/>
  <c r="H167" i="2"/>
  <c r="I167" i="2" s="1"/>
  <c r="H166" i="2"/>
  <c r="I166" i="2" s="1"/>
  <c r="H163" i="2"/>
  <c r="I163" i="2" s="1"/>
  <c r="H162" i="2"/>
  <c r="I162" i="2" s="1"/>
  <c r="H161" i="2"/>
  <c r="I161" i="2" s="1"/>
  <c r="H160" i="2"/>
  <c r="I160" i="2" s="1"/>
  <c r="H158" i="2"/>
  <c r="I158" i="2" s="1"/>
  <c r="H157" i="2"/>
  <c r="I157" i="2" s="1"/>
  <c r="H156" i="2"/>
  <c r="I156" i="2" s="1"/>
  <c r="H154" i="2"/>
  <c r="I154" i="2" s="1"/>
  <c r="H153" i="2"/>
  <c r="I153" i="2" s="1"/>
  <c r="H152" i="2"/>
  <c r="I152" i="2" s="1"/>
  <c r="H151" i="2"/>
  <c r="I151" i="2" s="1"/>
  <c r="H150" i="2"/>
  <c r="I150" i="2" s="1"/>
  <c r="H148" i="2"/>
  <c r="I148" i="2" s="1"/>
  <c r="H112" i="2"/>
  <c r="I112" i="2" s="1"/>
  <c r="H111" i="2"/>
  <c r="I111" i="2" s="1"/>
  <c r="H94" i="2"/>
  <c r="I94" i="2" s="1"/>
  <c r="H93" i="2"/>
  <c r="I93" i="2" s="1"/>
  <c r="H92" i="2"/>
  <c r="I92" i="2" s="1"/>
  <c r="H91" i="2"/>
  <c r="I91" i="2" s="1"/>
  <c r="H85" i="2"/>
  <c r="I85" i="2" s="1"/>
  <c r="H84" i="2"/>
  <c r="I84" i="2" s="1"/>
  <c r="H81" i="2"/>
  <c r="I81" i="2" s="1"/>
  <c r="H79" i="2"/>
  <c r="I79" i="2" s="1"/>
  <c r="H75" i="2"/>
  <c r="I75" i="2" s="1"/>
  <c r="H70" i="2"/>
  <c r="I70" i="2" s="1"/>
  <c r="H66" i="2"/>
  <c r="I66" i="2" s="1"/>
  <c r="H58" i="2"/>
  <c r="I58" i="2" s="1"/>
  <c r="H57" i="2"/>
  <c r="I57" i="2" s="1"/>
  <c r="H55" i="2"/>
  <c r="H29" i="2"/>
  <c r="I29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6" i="2"/>
  <c r="I16" i="2" s="1"/>
  <c r="H15" i="2"/>
  <c r="I15" i="2" s="1"/>
  <c r="H14" i="2"/>
  <c r="I14" i="2" s="1"/>
  <c r="H11" i="2"/>
  <c r="I11" i="2" l="1"/>
  <c r="I181" i="2"/>
  <c r="C18" i="4" s="1"/>
  <c r="H256" i="2"/>
  <c r="H228" i="2"/>
  <c r="O120" i="3"/>
  <c r="H243" i="2"/>
  <c r="I243" i="2" s="1"/>
  <c r="D25" i="3"/>
  <c r="O86" i="3"/>
  <c r="O90" i="3" s="1"/>
  <c r="H248" i="2"/>
  <c r="I248" i="2" s="1"/>
  <c r="O66" i="3"/>
  <c r="O70" i="3" s="1"/>
  <c r="H137" i="2" s="1"/>
  <c r="I137" i="2" s="1"/>
  <c r="Q44" i="3"/>
  <c r="Q48" i="3" s="1"/>
  <c r="F25" i="3"/>
  <c r="H119" i="2" s="1"/>
  <c r="I119" i="2" s="1"/>
  <c r="H25" i="3"/>
  <c r="K25" i="3"/>
  <c r="G25" i="3"/>
  <c r="H122" i="2" s="1"/>
  <c r="I122" i="2" s="1"/>
  <c r="I25" i="3"/>
  <c r="J62" i="3"/>
  <c r="H49" i="2" s="1"/>
  <c r="I49" i="2" s="1"/>
  <c r="E35" i="3"/>
  <c r="H97" i="2"/>
  <c r="I97" i="2" s="1"/>
  <c r="H232" i="2"/>
  <c r="I232" i="2" s="1"/>
  <c r="I237" i="2" s="1"/>
  <c r="O76" i="3"/>
  <c r="O80" i="3" s="1"/>
  <c r="O97" i="3"/>
  <c r="M106" i="3" s="1"/>
  <c r="S86" i="3"/>
  <c r="I55" i="2"/>
  <c r="H87" i="2"/>
  <c r="H181" i="2"/>
  <c r="H213" i="2"/>
  <c r="I186" i="2"/>
  <c r="I216" i="2"/>
  <c r="H221" i="2"/>
  <c r="H247" i="2"/>
  <c r="I247" i="2" s="1"/>
  <c r="I256" i="2"/>
  <c r="C24" i="4" s="1"/>
  <c r="H41" i="2"/>
  <c r="I41" i="2" s="1"/>
  <c r="H245" i="2"/>
  <c r="I245" i="2" s="1"/>
  <c r="O58" i="3"/>
  <c r="J25" i="3"/>
  <c r="E25" i="3"/>
  <c r="I114" i="2" l="1"/>
  <c r="C15" i="4" s="1"/>
  <c r="I15" i="4" s="1"/>
  <c r="F27" i="2"/>
  <c r="H27" i="2" s="1"/>
  <c r="I27" i="2" s="1"/>
  <c r="F69" i="2"/>
  <c r="H69" i="2" s="1"/>
  <c r="I69" i="2" s="1"/>
  <c r="H17" i="2"/>
  <c r="H141" i="2"/>
  <c r="H114" i="2"/>
  <c r="H18" i="2"/>
  <c r="I18" i="2" s="1"/>
  <c r="H118" i="2"/>
  <c r="H133" i="2" s="1"/>
  <c r="J26" i="3"/>
  <c r="I43" i="2"/>
  <c r="C10" i="4" s="1"/>
  <c r="G10" i="4" s="1"/>
  <c r="I51" i="2"/>
  <c r="H51" i="2"/>
  <c r="H237" i="2"/>
  <c r="H34" i="2"/>
  <c r="E38" i="3"/>
  <c r="E39" i="3" s="1"/>
  <c r="E42" i="3"/>
  <c r="E43" i="3" s="1"/>
  <c r="H35" i="2" s="1"/>
  <c r="I35" i="2" s="1"/>
  <c r="K24" i="4"/>
  <c r="I24" i="4"/>
  <c r="G24" i="4"/>
  <c r="E24" i="4"/>
  <c r="N24" i="4" s="1"/>
  <c r="H59" i="2"/>
  <c r="I213" i="2"/>
  <c r="C19" i="4" s="1"/>
  <c r="H43" i="2"/>
  <c r="I59" i="2"/>
  <c r="C12" i="4" s="1"/>
  <c r="C22" i="4"/>
  <c r="K26" i="3"/>
  <c r="H241" i="2" s="1"/>
  <c r="H244" i="2"/>
  <c r="I244" i="2" s="1"/>
  <c r="I228" i="2"/>
  <c r="I221" i="2"/>
  <c r="C20" i="4" s="1"/>
  <c r="G18" i="4"/>
  <c r="E18" i="4"/>
  <c r="K18" i="4"/>
  <c r="N18" i="4" s="1"/>
  <c r="I18" i="4"/>
  <c r="I87" i="2"/>
  <c r="C14" i="4" s="1"/>
  <c r="I17" i="2" l="1"/>
  <c r="I31" i="2" s="1"/>
  <c r="H31" i="2"/>
  <c r="I34" i="2"/>
  <c r="I37" i="2" s="1"/>
  <c r="C9" i="4" s="1"/>
  <c r="G9" i="4" s="1"/>
  <c r="H37" i="2"/>
  <c r="K15" i="4"/>
  <c r="E15" i="4"/>
  <c r="G15" i="4"/>
  <c r="C8" i="4"/>
  <c r="E8" i="4" s="1"/>
  <c r="H251" i="2"/>
  <c r="I141" i="2"/>
  <c r="I143" i="2" s="1"/>
  <c r="C17" i="4" s="1"/>
  <c r="H143" i="2"/>
  <c r="I118" i="2"/>
  <c r="I133" i="2" s="1"/>
  <c r="C16" i="4" s="1"/>
  <c r="C11" i="4"/>
  <c r="K11" i="4" s="1"/>
  <c r="C21" i="4"/>
  <c r="E21" i="4" s="1"/>
  <c r="I71" i="2"/>
  <c r="C13" i="4" s="1"/>
  <c r="I13" i="4" s="1"/>
  <c r="H71" i="2"/>
  <c r="K10" i="4"/>
  <c r="E10" i="4"/>
  <c r="I10" i="4"/>
  <c r="I241" i="2"/>
  <c r="I251" i="2" s="1"/>
  <c r="E19" i="4"/>
  <c r="K19" i="4"/>
  <c r="I19" i="4"/>
  <c r="G19" i="4"/>
  <c r="G14" i="4"/>
  <c r="E14" i="4"/>
  <c r="K14" i="4"/>
  <c r="I14" i="4"/>
  <c r="K20" i="4"/>
  <c r="I20" i="4"/>
  <c r="G20" i="4"/>
  <c r="E20" i="4"/>
  <c r="G22" i="4"/>
  <c r="E22" i="4"/>
  <c r="K22" i="4"/>
  <c r="N22" i="4" s="1"/>
  <c r="I22" i="4"/>
  <c r="K12" i="4"/>
  <c r="I12" i="4"/>
  <c r="G12" i="4"/>
  <c r="E12" i="4"/>
  <c r="N10" i="4" l="1"/>
  <c r="G8" i="4"/>
  <c r="N15" i="4"/>
  <c r="N20" i="4"/>
  <c r="N19" i="4"/>
  <c r="N14" i="4"/>
  <c r="N12" i="4"/>
  <c r="I8" i="4"/>
  <c r="K8" i="4"/>
  <c r="G17" i="4"/>
  <c r="K17" i="4"/>
  <c r="I17" i="4"/>
  <c r="E17" i="4"/>
  <c r="I11" i="4"/>
  <c r="G11" i="4"/>
  <c r="E11" i="4"/>
  <c r="G21" i="4"/>
  <c r="K21" i="4"/>
  <c r="I21" i="4"/>
  <c r="G13" i="4"/>
  <c r="H259" i="2"/>
  <c r="K13" i="4"/>
  <c r="E13" i="4"/>
  <c r="E9" i="4"/>
  <c r="K9" i="4"/>
  <c r="I9" i="4"/>
  <c r="K16" i="4"/>
  <c r="I16" i="4"/>
  <c r="G16" i="4"/>
  <c r="E16" i="4"/>
  <c r="I259" i="2"/>
  <c r="K242" i="2" s="1"/>
  <c r="N13" i="4" l="1"/>
  <c r="N21" i="4"/>
  <c r="N17" i="4"/>
  <c r="N16" i="4"/>
  <c r="N11" i="4"/>
  <c r="N9" i="4"/>
  <c r="N8" i="4"/>
  <c r="K101" i="2"/>
  <c r="K84" i="2"/>
  <c r="K85" i="2"/>
  <c r="K83" i="2"/>
  <c r="K98" i="2"/>
  <c r="K56" i="2"/>
  <c r="K205" i="2"/>
  <c r="K206" i="2"/>
  <c r="K210" i="2"/>
  <c r="K211" i="2"/>
  <c r="K208" i="2"/>
  <c r="K209" i="2"/>
  <c r="K207" i="2"/>
  <c r="K234" i="2"/>
  <c r="K124" i="2"/>
  <c r="K96" i="2"/>
  <c r="K110" i="2"/>
  <c r="K68" i="2"/>
  <c r="K103" i="2"/>
  <c r="K78" i="2"/>
  <c r="K82" i="2"/>
  <c r="K65" i="2"/>
  <c r="K130" i="2"/>
  <c r="K12" i="2"/>
  <c r="K123" i="2"/>
  <c r="K127" i="2"/>
  <c r="K13" i="2"/>
  <c r="K28" i="2"/>
  <c r="K129" i="2"/>
  <c r="K131" i="2"/>
  <c r="K125" i="2"/>
  <c r="K126" i="2"/>
  <c r="K64" i="2"/>
  <c r="K104" i="2"/>
  <c r="K128" i="2"/>
  <c r="K121" i="2"/>
  <c r="K77" i="2"/>
  <c r="K120" i="2"/>
  <c r="K76" i="2"/>
  <c r="K109" i="2"/>
  <c r="K80" i="2"/>
  <c r="K100" i="2"/>
  <c r="K95" i="2"/>
  <c r="K99" i="2"/>
  <c r="K105" i="2"/>
  <c r="K106" i="2"/>
  <c r="K102" i="2"/>
  <c r="K108" i="2"/>
  <c r="K107" i="2"/>
  <c r="K26" i="2"/>
  <c r="K16" i="2"/>
  <c r="K67" i="2"/>
  <c r="K21" i="2"/>
  <c r="K23" i="2"/>
  <c r="K92" i="2"/>
  <c r="K20" i="2"/>
  <c r="K79" i="2"/>
  <c r="K93" i="2"/>
  <c r="K22" i="2"/>
  <c r="K94" i="2"/>
  <c r="K19" i="2"/>
  <c r="K14" i="2"/>
  <c r="K15" i="2"/>
  <c r="K24" i="2"/>
  <c r="K29" i="2"/>
  <c r="K112" i="2"/>
  <c r="K25" i="2"/>
  <c r="K66" i="2"/>
  <c r="K111" i="2"/>
  <c r="K81" i="2"/>
  <c r="K122" i="2"/>
  <c r="K97" i="2"/>
  <c r="K119" i="2"/>
  <c r="K17" i="2"/>
  <c r="K27" i="2"/>
  <c r="K18" i="2"/>
  <c r="K69" i="2"/>
  <c r="K140" i="2"/>
  <c r="K249" i="2"/>
  <c r="K164" i="2"/>
  <c r="K138" i="2"/>
  <c r="C23" i="4"/>
  <c r="C28" i="4" s="1"/>
  <c r="D19" i="4" s="1"/>
  <c r="D12" i="4" l="1"/>
  <c r="D16" i="4"/>
  <c r="D10" i="4"/>
  <c r="D17" i="4"/>
  <c r="D21" i="4"/>
  <c r="D18" i="4"/>
  <c r="D9" i="4"/>
  <c r="D13" i="4"/>
  <c r="D8" i="4"/>
  <c r="D15" i="4"/>
  <c r="D24" i="4"/>
  <c r="D22" i="4"/>
  <c r="D14" i="4"/>
  <c r="D11" i="4"/>
  <c r="D20" i="4"/>
  <c r="K224" i="2"/>
  <c r="K204" i="2"/>
  <c r="K199" i="2"/>
  <c r="K197" i="2"/>
  <c r="K165" i="2"/>
  <c r="K225" i="2"/>
  <c r="K231" i="2"/>
  <c r="K226" i="2"/>
  <c r="K173" i="2"/>
  <c r="K152" i="2"/>
  <c r="K149" i="2"/>
  <c r="K139" i="2"/>
  <c r="K137" i="2"/>
  <c r="K196" i="2"/>
  <c r="K190" i="2"/>
  <c r="K163" i="2"/>
  <c r="K161" i="2"/>
  <c r="K200" i="2"/>
  <c r="K159" i="2"/>
  <c r="K48" i="2"/>
  <c r="K40" i="2"/>
  <c r="K198" i="2"/>
  <c r="K179" i="2"/>
  <c r="K177" i="2"/>
  <c r="K170" i="2"/>
  <c r="K155" i="2"/>
  <c r="K10" i="2"/>
  <c r="K168" i="2"/>
  <c r="K47" i="2"/>
  <c r="K166" i="2"/>
  <c r="K158" i="2"/>
  <c r="K191" i="2"/>
  <c r="K232" i="2"/>
  <c r="K189" i="2"/>
  <c r="K156" i="2"/>
  <c r="K172" i="2"/>
  <c r="K219" i="2"/>
  <c r="K154" i="2"/>
  <c r="K201" i="2"/>
  <c r="K254" i="2"/>
  <c r="K256" i="2" s="1"/>
  <c r="K11" i="2"/>
  <c r="K63" i="2"/>
  <c r="K176" i="2"/>
  <c r="K49" i="2"/>
  <c r="K151" i="2"/>
  <c r="K174" i="2"/>
  <c r="K162" i="2"/>
  <c r="K193" i="2"/>
  <c r="K167" i="2"/>
  <c r="K175" i="2"/>
  <c r="K202" i="2"/>
  <c r="K141" i="2"/>
  <c r="K157" i="2"/>
  <c r="K188" i="2"/>
  <c r="K192" i="2"/>
  <c r="K91" i="2"/>
  <c r="K195" i="2"/>
  <c r="K218" i="2"/>
  <c r="K169" i="2"/>
  <c r="K178" i="2"/>
  <c r="K248" i="2"/>
  <c r="K153" i="2"/>
  <c r="K57" i="2"/>
  <c r="K160" i="2"/>
  <c r="K75" i="2"/>
  <c r="K194" i="2"/>
  <c r="K150" i="2"/>
  <c r="K203" i="2"/>
  <c r="K220" i="2"/>
  <c r="K187" i="2"/>
  <c r="K148" i="2"/>
  <c r="K171" i="2"/>
  <c r="K217" i="2"/>
  <c r="K243" i="2"/>
  <c r="K235" i="2"/>
  <c r="K35" i="2"/>
  <c r="K34" i="2"/>
  <c r="K216" i="2"/>
  <c r="K245" i="2"/>
  <c r="K186" i="2"/>
  <c r="K41" i="2"/>
  <c r="K247" i="2"/>
  <c r="K55" i="2"/>
  <c r="K244" i="2"/>
  <c r="K118" i="2"/>
  <c r="K241" i="2"/>
  <c r="E23" i="4"/>
  <c r="E30" i="4" s="1"/>
  <c r="E31" i="4" s="1"/>
  <c r="K23" i="4"/>
  <c r="K30" i="4" s="1"/>
  <c r="L30" i="4" s="1"/>
  <c r="D23" i="4"/>
  <c r="I23" i="4"/>
  <c r="I30" i="4" s="1"/>
  <c r="J30" i="4" s="1"/>
  <c r="G23" i="4"/>
  <c r="G30" i="4" l="1"/>
  <c r="G31" i="4" s="1"/>
  <c r="I31" i="4" s="1"/>
  <c r="K31" i="4" s="1"/>
  <c r="N23" i="4"/>
  <c r="K59" i="2"/>
  <c r="K87" i="2"/>
  <c r="K213" i="2"/>
  <c r="K251" i="2"/>
  <c r="K37" i="2"/>
  <c r="K181" i="2"/>
  <c r="K133" i="2"/>
  <c r="K228" i="2"/>
  <c r="K143" i="2"/>
  <c r="K237" i="2"/>
  <c r="K114" i="2"/>
  <c r="K31" i="2"/>
  <c r="K71" i="2"/>
  <c r="K221" i="2"/>
  <c r="K43" i="2"/>
  <c r="K51" i="2"/>
  <c r="D28" i="4"/>
  <c r="F30" i="4"/>
  <c r="H30" i="4" l="1"/>
  <c r="M30" i="4" s="1"/>
  <c r="N30" i="4"/>
  <c r="K259" i="2"/>
  <c r="F31" i="4"/>
  <c r="H31" i="4" s="1"/>
  <c r="J31" i="4" s="1"/>
  <c r="L31" i="4" s="1"/>
</calcChain>
</file>

<file path=xl/sharedStrings.xml><?xml version="1.0" encoding="utf-8"?>
<sst xmlns="http://schemas.openxmlformats.org/spreadsheetml/2006/main" count="1134" uniqueCount="703">
  <si>
    <t>ITEM</t>
  </si>
  <si>
    <t>DESCRIÇÃO</t>
  </si>
  <si>
    <t>Última Revisão:</t>
  </si>
  <si>
    <t>Prazo:</t>
  </si>
  <si>
    <t>Local:</t>
  </si>
  <si>
    <t>Área de Intervenção:</t>
  </si>
  <si>
    <t>Ref. Custo:</t>
  </si>
  <si>
    <t>BDI:</t>
  </si>
  <si>
    <t>Item</t>
  </si>
  <si>
    <t>Referência</t>
  </si>
  <si>
    <t>Descrição do Serviço</t>
  </si>
  <si>
    <t>Unid.</t>
  </si>
  <si>
    <t>Quantidade</t>
  </si>
  <si>
    <t>Custo Unitário (R$)</t>
  </si>
  <si>
    <t>Custo Total (R$)</t>
  </si>
  <si>
    <t>Preço c/ BDI (R$)</t>
  </si>
  <si>
    <t>1- SERVIÇOS INICIAIS</t>
  </si>
  <si>
    <t>1.1</t>
  </si>
  <si>
    <t>SINAPI</t>
  </si>
  <si>
    <t>m²</t>
  </si>
  <si>
    <t>DEINFRA</t>
  </si>
  <si>
    <t>1.2</t>
  </si>
  <si>
    <t>CANTEIRO DE OBRA</t>
  </si>
  <si>
    <t>1.2.1</t>
  </si>
  <si>
    <t>Execução de depósito em canteiro de obra em chapa de madeira compensada</t>
  </si>
  <si>
    <t>SEINFRA</t>
  </si>
  <si>
    <t>un</t>
  </si>
  <si>
    <t>C2851</t>
  </si>
  <si>
    <t>DEMOLIÇÕES E REMOÇÕES</t>
  </si>
  <si>
    <t>Demolicao de estrutura de madeira telhado</t>
  </si>
  <si>
    <t>Retirada de telhamento de telha fibrocimento</t>
  </si>
  <si>
    <t>Demolição de concreto armado com utilização de martelete elétrico</t>
  </si>
  <si>
    <t>m³</t>
  </si>
  <si>
    <t>Retirada de granito</t>
  </si>
  <si>
    <t>Demolição de piso cerâmico/ ladrilhos e rodapés</t>
  </si>
  <si>
    <t>Demolição de azulejo e pastilhas</t>
  </si>
  <si>
    <t xml:space="preserve">Demolição de alvenaria - banheiros </t>
  </si>
  <si>
    <t>remoção de divisorias</t>
  </si>
  <si>
    <t>Remoção de aparelhos sanitário (vaso e lavatórios)</t>
  </si>
  <si>
    <t>und</t>
  </si>
  <si>
    <t>IPPUJ</t>
  </si>
  <si>
    <t>Isolamento de ponto hidraulico/esgoto</t>
  </si>
  <si>
    <t>42562</t>
  </si>
  <si>
    <t>Retirada de portas, janelas e caixilhos</t>
  </si>
  <si>
    <t>C20.05.10.25.010</t>
  </si>
  <si>
    <t>Remoção de cercas, grades, alambrados e portões metálicos</t>
  </si>
  <si>
    <t>m</t>
  </si>
  <si>
    <t>1.4</t>
  </si>
  <si>
    <t>LIMPEZA PERMANENTE DA OBRA</t>
  </si>
  <si>
    <t>1.4.1</t>
  </si>
  <si>
    <t>42581</t>
  </si>
  <si>
    <t>Carga e transporte de entulho e posterior transporte /10km</t>
  </si>
  <si>
    <t>.</t>
  </si>
  <si>
    <t>2 - MOVIMENTO DE TERRA</t>
  </si>
  <si>
    <t>2.1</t>
  </si>
  <si>
    <t xml:space="preserve">Escavação manual de valas em terra, profundidade até 1,00 m </t>
  </si>
  <si>
    <t>2.2</t>
  </si>
  <si>
    <t>Reaterro apiloado em camadas de 0,20 m, utilizando material argilo-arenoso adquirido em jazida, já considerando um acréscimo de 20% no volume do material adquirido</t>
  </si>
  <si>
    <t>3 - INFRAESTRUTURA</t>
  </si>
  <si>
    <t>3.1</t>
  </si>
  <si>
    <t>3.1.1</t>
  </si>
  <si>
    <t>3.2</t>
  </si>
  <si>
    <t>VIGA BALDRAME</t>
  </si>
  <si>
    <t>4 - SUPERESTRUTURA</t>
  </si>
  <si>
    <t>4.1</t>
  </si>
  <si>
    <t>ESTRUTURA CONCRETO ARMADO</t>
  </si>
  <si>
    <t>4.1.1</t>
  </si>
  <si>
    <t>4.2.1</t>
  </si>
  <si>
    <t>4.2</t>
  </si>
  <si>
    <t>VERGA E CONTRAVERGA</t>
  </si>
  <si>
    <t>Verga e contraverga 10 x10 cm em concreto armado Fck = 20 MPa (preparo mecânico), aço CA-50, Ø 6,3 mm (1/4) com formas tábua de pinho 3ª categoria</t>
  </si>
  <si>
    <t>4.3</t>
  </si>
  <si>
    <t>5 – PAREDES E PAINEIS</t>
  </si>
  <si>
    <t>5.1</t>
  </si>
  <si>
    <t>ALVENARIA</t>
  </si>
  <si>
    <t>5.1.1</t>
  </si>
  <si>
    <t>Alvenaria em tijolo ceramico furado 11,5x19x19cm, 1/2 vez, assentado em argamassa traco 1:4 (cimento e areia),e=1cm</t>
  </si>
  <si>
    <t>6.1.2</t>
  </si>
  <si>
    <t>Encunhamento (aperto) de alvenaria 1 vez com argamassa traço 1:0,5:8 (cimento, cal e areia), espessura 3cm.</t>
  </si>
  <si>
    <t>6 – REVESTIMENTOS</t>
  </si>
  <si>
    <t>6.1</t>
  </si>
  <si>
    <t>ARGAMASSA PARA PAREDES INTERNAS E EXTERNAS</t>
  </si>
  <si>
    <t>6.1.1</t>
  </si>
  <si>
    <t>Chapisco em  parede com argamassa traço - 1:3 (cimento / areia)</t>
  </si>
  <si>
    <t>6.2</t>
  </si>
  <si>
    <t>CERÂMICOS</t>
  </si>
  <si>
    <t>6.2.1</t>
  </si>
  <si>
    <t>DEIFRA</t>
  </si>
  <si>
    <t>6.2.2</t>
  </si>
  <si>
    <t>6.3</t>
  </si>
  <si>
    <t>FORRO</t>
  </si>
  <si>
    <t>6.3.1</t>
  </si>
  <si>
    <t>Forro de PVC com estrutura metálica</t>
  </si>
  <si>
    <t>7 - COBERTURA</t>
  </si>
  <si>
    <t>7.1</t>
  </si>
  <si>
    <t>ESTRUTURA</t>
  </si>
  <si>
    <t>7.1.3</t>
  </si>
  <si>
    <t>7.2</t>
  </si>
  <si>
    <t>TELHAMENTO</t>
  </si>
  <si>
    <t>7.2.1</t>
  </si>
  <si>
    <t>7.2.3</t>
  </si>
  <si>
    <t>7.3</t>
  </si>
  <si>
    <t>7.3.1</t>
  </si>
  <si>
    <t>7.3.2</t>
  </si>
  <si>
    <t>Calha em chapa de aluminio, desenvolvimento de 50 cm</t>
  </si>
  <si>
    <t>7.3.3</t>
  </si>
  <si>
    <t>Rufo em chapa chapa de aluminio, corte de 25 cm</t>
  </si>
  <si>
    <t>8 - ESQUADRIAS</t>
  </si>
  <si>
    <t>8.1</t>
  </si>
  <si>
    <t>PORTAS DE MADEIRA</t>
  </si>
  <si>
    <t>8.1.1</t>
  </si>
  <si>
    <t>Porta de madeira P2 (80x210x3,5 cm) - compensada lisa, semi-oca para pintura, incluso aduela, alizar e dobradiças</t>
  </si>
  <si>
    <t>8.1.2</t>
  </si>
  <si>
    <t>Porta de madeira P3 (70x210x3,5 cm) - compensada lisa, semi-oca para pintura, incluso aduela, alizar e dobradiças – banheiro</t>
  </si>
  <si>
    <t>8.1.3</t>
  </si>
  <si>
    <t>Fechadura de embutir externa – padrão médio</t>
  </si>
  <si>
    <t>8.1.4</t>
  </si>
  <si>
    <t>Fechadura de embutir ara banheiro – padrão médio</t>
  </si>
  <si>
    <t>8.2</t>
  </si>
  <si>
    <t>PORTA DE ALUMINIO/VIDRO</t>
  </si>
  <si>
    <t>8.2.1</t>
  </si>
  <si>
    <t>8.2.2</t>
  </si>
  <si>
    <t>8.2.3</t>
  </si>
  <si>
    <t>8.3</t>
  </si>
  <si>
    <t>JANELAS</t>
  </si>
  <si>
    <t>8.3.1</t>
  </si>
  <si>
    <t>8.3.2</t>
  </si>
  <si>
    <t>8.3.4</t>
  </si>
  <si>
    <t>8.3.5</t>
  </si>
  <si>
    <t>ORÇAMENTO</t>
  </si>
  <si>
    <t>8.4</t>
  </si>
  <si>
    <t>GRADES</t>
  </si>
  <si>
    <t>8.4.1</t>
  </si>
  <si>
    <t>C3659</t>
  </si>
  <si>
    <t>Remoção e recolocação de esquadrias e grades</t>
  </si>
  <si>
    <t>9 – PAVIMENTAÇÃO</t>
  </si>
  <si>
    <t>9.1</t>
  </si>
  <si>
    <t>PAVIMENTAÇÃO INTERNA</t>
  </si>
  <si>
    <t>9.1.1</t>
  </si>
  <si>
    <t>Cimentado/base para pavimentacao colada (nivelamento)</t>
  </si>
  <si>
    <t>9.1.3</t>
  </si>
  <si>
    <t>Rodapé cerámico 7 cm padrão médio, sobre argamassa colante pré-fabricada</t>
  </si>
  <si>
    <t>9.1.4</t>
  </si>
  <si>
    <t>Fornecimento e assentamento de brita n° 2 - (Lastro e = 5 cm)</t>
  </si>
  <si>
    <t>9.3</t>
  </si>
  <si>
    <t>PAVIMENTAÇÃO EXTERNA</t>
  </si>
  <si>
    <t>9.3.1</t>
  </si>
  <si>
    <t>9.3.2</t>
  </si>
  <si>
    <t>9.3.3</t>
  </si>
  <si>
    <t>PAVIMENTAÇÕES PERMEÁVEIS</t>
  </si>
  <si>
    <t>9.3.3.3</t>
  </si>
  <si>
    <t>10 - BANCADAS E PEITORIS</t>
  </si>
  <si>
    <t>10.1</t>
  </si>
  <si>
    <t>BANCADAS</t>
  </si>
  <si>
    <t>10.1.1</t>
  </si>
  <si>
    <t>10.2</t>
  </si>
  <si>
    <t>PEITORIL/SOLEIRAS</t>
  </si>
  <si>
    <t>10.2.1</t>
  </si>
  <si>
    <t>Peitoril em granito cinza andorinha com acabamento (e= 20mm / l= 200mm)</t>
  </si>
  <si>
    <t>11 – INSTALAÇÕES ELÉTRICAS/CLIMATIZAÇÃO</t>
  </si>
  <si>
    <t>11.1</t>
  </si>
  <si>
    <t>INSTALAÇÕES ELETRICAS EM BAIXA TENSÃO</t>
  </si>
  <si>
    <t>11.1.1</t>
  </si>
  <si>
    <t>INSTALAÇÕES</t>
  </si>
  <si>
    <t xml:space="preserve"> 74131/005 </t>
  </si>
  <si>
    <t>Quadro de distribuicao de energia de embutir, em chapa metalica, para 24 disjuntores termomagneticos monopolares, com barramento trifasico e neutro, fornecimento e instalacao</t>
  </si>
  <si>
    <t>11.1.2</t>
  </si>
  <si>
    <t>ENTRADA DE ENERGIA</t>
  </si>
  <si>
    <t>11.1.2.1</t>
  </si>
  <si>
    <t>73798/1</t>
  </si>
  <si>
    <t>Duto espiral flexivel singelo pead d=50mm(2") revestido com pvc com fio guia de aco galvanizado, lancado direto no solo, incl conexoes</t>
  </si>
  <si>
    <t>Caixa de passagem 30x30x40 fundo brita com tampa</t>
  </si>
  <si>
    <t>11.1.2.2</t>
  </si>
  <si>
    <t>C10.76.50.10.022</t>
  </si>
  <si>
    <t>Cabo de cobre unipolar 35 mm² blindado, isolação 6/10KV EPR,</t>
  </si>
  <si>
    <t>11.1.2.3</t>
  </si>
  <si>
    <t>C10.76.50.10.021</t>
  </si>
  <si>
    <t>Cabo de cobre unipolar 25 mm² blindado, isolação 6/10KV EPR,</t>
  </si>
  <si>
    <t>11.1.2.4</t>
  </si>
  <si>
    <t>C10.76.50.20.005</t>
  </si>
  <si>
    <t>Cabo de alumínio multiplexado trifásico 10 mm² (tetrapolar)</t>
  </si>
  <si>
    <t>11.1.3</t>
  </si>
  <si>
    <t>DISPOSITIVOS DE PROTEÇÃO, COMANDO, SINALIZAÇÃO E EQUIPAMENTOS</t>
  </si>
  <si>
    <t>11.1.3.1</t>
  </si>
  <si>
    <t xml:space="preserve"> 93654 </t>
  </si>
  <si>
    <t>Disjuntor monopolar tipo din, corrente nominal de 16a – (Iluminação)</t>
  </si>
  <si>
    <t>11.1.3.2</t>
  </si>
  <si>
    <t>Disjuntor monopolar tipo din, corrente nominal de 20 a – (Ar condicionados)</t>
  </si>
  <si>
    <t>11.1.3.3</t>
  </si>
  <si>
    <t xml:space="preserve"> 93656 </t>
  </si>
  <si>
    <t>Disjuntor monopolar tipo din, corrente nominal de 25a – (Tomadas)</t>
  </si>
  <si>
    <t>11.1.4</t>
  </si>
  <si>
    <t>CONDUTORES E CONECTORES</t>
  </si>
  <si>
    <t>11.1.4.1</t>
  </si>
  <si>
    <t xml:space="preserve"> 91856 </t>
  </si>
  <si>
    <t>Eletroduto flexível corrugado, pvc, dn 25 mm (3/4"), para circuitos terminais, instalado em parede</t>
  </si>
  <si>
    <t>11.1.4.2</t>
  </si>
  <si>
    <t xml:space="preserve"> 91924 </t>
  </si>
  <si>
    <t xml:space="preserve">Cabo de cobre flexível isolado, 1,5 mm², anti-chama 450/750 v, para circuitos terminais - fornecimento e instalação. </t>
  </si>
  <si>
    <t>11.1.4.3</t>
  </si>
  <si>
    <t xml:space="preserve"> 91926 </t>
  </si>
  <si>
    <t xml:space="preserve">Cabo de cobre flexível isolado, 2,5 mm², anti-chama 450/750 v, para circuitos terminais - fornecimento e instalação. </t>
  </si>
  <si>
    <t>11.1.4.4</t>
  </si>
  <si>
    <t xml:space="preserve"> 91928 </t>
  </si>
  <si>
    <t xml:space="preserve">Cabo de cobre flexível isolado, 4 mm², anti-chama 450/750 v, para circuitos terminais - fornecimento e instalação. </t>
  </si>
  <si>
    <t>11.1.5</t>
  </si>
  <si>
    <t>INTERRUPTORES, TOMADAS E ACESSÓRIOS</t>
  </si>
  <si>
    <t>14.1.5.1</t>
  </si>
  <si>
    <t>Tomada baixa de embutir (2 módulo), 2p+t 10 a, incluindo suporte e placa</t>
  </si>
  <si>
    <t>14.1.5.2</t>
  </si>
  <si>
    <t xml:space="preserve">Tomada media de embutir (2 módulo), 2p+t 10 a, incluindo suporte e placa </t>
  </si>
  <si>
    <t>14.1.5.3</t>
  </si>
  <si>
    <t xml:space="preserve">Tomada media de embutir (2 módulo), 2p+t 20 a, incluindo suporte e placa </t>
  </si>
  <si>
    <t>14.1.5.4</t>
  </si>
  <si>
    <t xml:space="preserve"> 91992 </t>
  </si>
  <si>
    <t xml:space="preserve">Tomada alta de embutir (1 módulo), 2p+t 10 a, incluindo suporte e placa </t>
  </si>
  <si>
    <t>14.1.5.5</t>
  </si>
  <si>
    <t xml:space="preserve">Interruptor simples (1 módulo), 10a/250v, incluindo suporte e placa </t>
  </si>
  <si>
    <t>14.1.5.6</t>
  </si>
  <si>
    <t xml:space="preserve"> 91959 </t>
  </si>
  <si>
    <t xml:space="preserve">Interruptor simples (2 módulos), 10a/250v, incluindo suporte e placa </t>
  </si>
  <si>
    <t>14.1.5.7</t>
  </si>
  <si>
    <t>43540</t>
  </si>
  <si>
    <t>Ponto elétrico - instalação de unidade de ar condicionado do tipo SPLIT SYSTEM (fiação 4mm, tomadas e aterramento)</t>
  </si>
  <si>
    <t>pt</t>
  </si>
  <si>
    <t>11.1.6</t>
  </si>
  <si>
    <t>ILUMINAÇÃO</t>
  </si>
  <si>
    <t>11.1.6.1</t>
  </si>
  <si>
    <t>97605</t>
  </si>
  <si>
    <t>Luminária arandela tipo meia lua, para 01 lâmpada LED 12W, fornecimento e instalação</t>
  </si>
  <si>
    <t>PMI</t>
  </si>
  <si>
    <t>P. Mercado</t>
  </si>
  <si>
    <t>Luminária painél com lâmpada de LED 25W plafon sobrepor quadrado slim (30x30X3)cm - luz branca fria - alumínio branco com difusor em policarbonato</t>
  </si>
  <si>
    <t>Luminária painél com lâmpada de LED 18W plafon sobrepor quadrado slim (22x22X3)cm - luz branca fria - alumínio branco com difusor em policarbonato</t>
  </si>
  <si>
    <t>11.2</t>
  </si>
  <si>
    <t>INSTALAÇÕES LÓGICAS E TELEMÁTICAS</t>
  </si>
  <si>
    <t>11.2.1</t>
  </si>
  <si>
    <t>11.2.2</t>
  </si>
  <si>
    <t xml:space="preserve"> 98307 </t>
  </si>
  <si>
    <t>Tomada de embutir/sobrepor para telefone/internet RJ 45 c/ placa e caixa de PVC</t>
  </si>
  <si>
    <t>C10.76.40.10.012</t>
  </si>
  <si>
    <t>Cabeamento uso interno rede/telefone</t>
  </si>
  <si>
    <t>ORSE</t>
  </si>
  <si>
    <t>12 – INSTALAÇÕES HIDROSSANITARIAS</t>
  </si>
  <si>
    <t>12.1</t>
  </si>
  <si>
    <t xml:space="preserve">INSTALAÇÕES </t>
  </si>
  <si>
    <t>12.1.1</t>
  </si>
  <si>
    <t>INSTALAÇÕES HIDRAULICAS</t>
  </si>
  <si>
    <t>12.1.1.1</t>
  </si>
  <si>
    <t>Instalação de entrada de água padrão SEMASA</t>
  </si>
  <si>
    <t>12.1.1.2</t>
  </si>
  <si>
    <t>Ponto Hidráulico de 25 mm</t>
  </si>
  <si>
    <t>12.1.1.3</t>
  </si>
  <si>
    <t>Instalação de tubos de pvc, soldável, água fria, dn 25 mm</t>
  </si>
  <si>
    <t>12.1.1.4</t>
  </si>
  <si>
    <t>Registro de gaveta 1”</t>
  </si>
  <si>
    <t>12.1.2</t>
  </si>
  <si>
    <t>INSTALAÇÕES SANITÁRIAS</t>
  </si>
  <si>
    <t>12.1.2.1</t>
  </si>
  <si>
    <t>12.1.2.2</t>
  </si>
  <si>
    <t>Ponto de esgoto 100 mm</t>
  </si>
  <si>
    <t>12.1.2.3</t>
  </si>
  <si>
    <t>Tubo pvc, serie normal, esgoto predial, dn 40 mm</t>
  </si>
  <si>
    <t>12.1.2.4</t>
  </si>
  <si>
    <t>Tubo pvc, serie normal, esgoto predial, dn 100 mm</t>
  </si>
  <si>
    <t>12.1.2.5</t>
  </si>
  <si>
    <t>Ralo sifonado, PVC 100x100X40mm</t>
  </si>
  <si>
    <t>12.1.2.6</t>
  </si>
  <si>
    <t>74166/001</t>
  </si>
  <si>
    <t>Caixa de inspeção (60x60x60) pré-moldada - execução</t>
  </si>
  <si>
    <t>12.2</t>
  </si>
  <si>
    <t>DRENOS – CLIMATIZAÇÃO</t>
  </si>
  <si>
    <t>12.2.1</t>
  </si>
  <si>
    <t>S91785S</t>
  </si>
  <si>
    <t xml:space="preserve">Instalação de tubos de pvc, soldável, drenos para split, dn 25 mm (instalado em ramal, sub-ramal, ramal de distribuição ou prumada), inclusive conexões, cortes e fixação </t>
  </si>
  <si>
    <t>12.3</t>
  </si>
  <si>
    <t>LOUÇAS E METAIS</t>
  </si>
  <si>
    <t>12.3.1</t>
  </si>
  <si>
    <t>LOUÇAS</t>
  </si>
  <si>
    <t>12.3.1.1</t>
  </si>
  <si>
    <t>Vaso sanitário sifonado com caixa acoplada louça branca - padrão médio, incluso engate flexível em metal cromado, 1/2” x 40cm</t>
  </si>
  <si>
    <t>12.3.1.2</t>
  </si>
  <si>
    <t>12.3.1.3</t>
  </si>
  <si>
    <t>Cuba de embutir oval em louça branca, 35 x 50 cm ou equivalente, incluso válvula e sifão tipo garrafa de metal cromado - fornecimento e instalação</t>
  </si>
  <si>
    <t>Tanque de louça branca suspenso, 18l ou equivalente</t>
  </si>
  <si>
    <t>12.3.2</t>
  </si>
  <si>
    <t>METAIS</t>
  </si>
  <si>
    <t>12.3.2.1</t>
  </si>
  <si>
    <t>12.3.2.2</t>
  </si>
  <si>
    <t>12.3.2.3</t>
  </si>
  <si>
    <t>12.3.3</t>
  </si>
  <si>
    <t>ACESSÓRIOS</t>
  </si>
  <si>
    <t>12.3.3.1</t>
  </si>
  <si>
    <t>13 - INSTALAÇÕES DE ÁGUAS PLUVIAIS</t>
  </si>
  <si>
    <t>13.1</t>
  </si>
  <si>
    <t>13.2</t>
  </si>
  <si>
    <t>Tubo pvc, serie normal, água pluvial, dn 100 mm</t>
  </si>
  <si>
    <t>13.3</t>
  </si>
  <si>
    <t>13.4</t>
  </si>
  <si>
    <t>Caixa de areia e captação pluvial (60x60x60) pré-moldada - execução</t>
  </si>
  <si>
    <t>13.5</t>
  </si>
  <si>
    <t>Tampa de concreto armado 60x60x5 cm para caixa de areia</t>
  </si>
  <si>
    <t>Grelha de ferro perfilado 30x30 para encaixe em tampa de caixa de captação pluvial</t>
  </si>
  <si>
    <t>14 – INSTALAÇÕES PREVENTIVAS CONTRA INCÊNDIO</t>
  </si>
  <si>
    <t>SISTEMA DE GÁS CANALIZADO</t>
  </si>
  <si>
    <t>Próprio</t>
  </si>
  <si>
    <t xml:space="preserve"> MG-PCI-14 </t>
  </si>
  <si>
    <t>Envelopamento da tubulação glp de ferro ø 20mm com fita anticorrosiva esp. 10cm escrito sglp, enterrada a 60cm e envelopada com concreto h=30cm - exclusive tubo</t>
  </si>
  <si>
    <t xml:space="preserve"> 92688 </t>
  </si>
  <si>
    <t>Tubo de aço galvanizado com costura, classe média, conexão rosqueada, dn 20 (3/4"), instalado em ramais e sub-ramais de gás - fornecimento e instalação</t>
  </si>
  <si>
    <t>15 - SERVIÇOS DIVERSOS</t>
  </si>
  <si>
    <t>15.2</t>
  </si>
  <si>
    <t>ÁREA INTERNA</t>
  </si>
  <si>
    <t>15.2.1</t>
  </si>
  <si>
    <t>Espelho incolor 4 mm – Colado</t>
  </si>
  <si>
    <t>15.2.2</t>
  </si>
  <si>
    <t>C10.80.10.05.007</t>
  </si>
  <si>
    <t xml:space="preserve">Prateleiras e acessórios em mdf, (e = 2,5 cm), com revestimento fenólico melamínico, fixada sobre mão francesa </t>
  </si>
  <si>
    <t>16 – PINTURA</t>
  </si>
  <si>
    <t>16.1</t>
  </si>
  <si>
    <t>16.1.1</t>
  </si>
  <si>
    <t>42780</t>
  </si>
  <si>
    <t>Limpeza de alvenaria p/ pintura - raspagem e lavação</t>
  </si>
  <si>
    <t>16.1.3</t>
  </si>
  <si>
    <t xml:space="preserve">Fundo selador acrílico em paredes internas/externas e tetos - 02 demãos </t>
  </si>
  <si>
    <t>16.1.4</t>
  </si>
  <si>
    <t>Pintura acrílica - 2 demãos - (interna,externa, teto)</t>
  </si>
  <si>
    <t>16.1.5</t>
  </si>
  <si>
    <t>Pintura acrílica - 2 demãos – (Externa / muros)</t>
  </si>
  <si>
    <t>16.2</t>
  </si>
  <si>
    <t>MADEIRA E METAIS</t>
  </si>
  <si>
    <t>16.2.1</t>
  </si>
  <si>
    <t>Fundo sintético nivelador - 02 demãos</t>
  </si>
  <si>
    <t>16.2.2</t>
  </si>
  <si>
    <t>74065/1</t>
  </si>
  <si>
    <t>Pintura esmalte sintético fosco para madeiras e metais, duas demãos, sobre fundo nivelador - 02 demãos</t>
  </si>
  <si>
    <t>17 - SERVIÇOS FINAIS</t>
  </si>
  <si>
    <t>17.1</t>
  </si>
  <si>
    <t>Limpeza da obra</t>
  </si>
  <si>
    <t>TOTAL GERAL.....…………….……………………….................……………………….......................................................................……</t>
  </si>
  <si>
    <t>Quantitativos</t>
  </si>
  <si>
    <t>DEMOLIÇÕES</t>
  </si>
  <si>
    <t>PAVIMENTAÇÃO</t>
  </si>
  <si>
    <t>REVESTIMENTOS</t>
  </si>
  <si>
    <t>PINTURA DE PAREDE</t>
  </si>
  <si>
    <t>PERÍMETRO</t>
  </si>
  <si>
    <t>REMOÇÃO DE PISO</t>
  </si>
  <si>
    <t>REMOÇÃO DE AZULEJO</t>
  </si>
  <si>
    <t>PISO CERÂMICO</t>
  </si>
  <si>
    <t>RODAPÉ</t>
  </si>
  <si>
    <t>AZULEJO</t>
  </si>
  <si>
    <t>FORRO DE PVC</t>
  </si>
  <si>
    <t>PINTURA DE TETO</t>
  </si>
  <si>
    <t>Sala de Estar</t>
  </si>
  <si>
    <t>Quarto 01</t>
  </si>
  <si>
    <t>Banheiro 01</t>
  </si>
  <si>
    <t>Quarto 02</t>
  </si>
  <si>
    <t>Varanda</t>
  </si>
  <si>
    <t>Sala de Aula 01</t>
  </si>
  <si>
    <t>Banheiro 03</t>
  </si>
  <si>
    <t>Banheiro Lavabo</t>
  </si>
  <si>
    <t>Coordenação</t>
  </si>
  <si>
    <t>Deposito</t>
  </si>
  <si>
    <t>Sala de Aula 02</t>
  </si>
  <si>
    <t>Área Lateral Gás</t>
  </si>
  <si>
    <t>Área de Serviço</t>
  </si>
  <si>
    <t>Cozinha</t>
  </si>
  <si>
    <t>Refeitório/Circulação</t>
  </si>
  <si>
    <t xml:space="preserve">Banheiro </t>
  </si>
  <si>
    <t>Sala de Professores</t>
  </si>
  <si>
    <t>Circulação Superior</t>
  </si>
  <si>
    <t>Circulação Pátio</t>
  </si>
  <si>
    <t>Calçada</t>
  </si>
  <si>
    <t>Escada</t>
  </si>
  <si>
    <t>TOTAL AZULEJO</t>
  </si>
  <si>
    <t>TOTAL PINTURA</t>
  </si>
  <si>
    <t>4 – PAREDES</t>
  </si>
  <si>
    <t>PAREDES</t>
  </si>
  <si>
    <t>C</t>
  </si>
  <si>
    <t>H</t>
  </si>
  <si>
    <t>Sanitário / H</t>
  </si>
  <si>
    <t>Quarta 02 / V</t>
  </si>
  <si>
    <t>ESQUADRIAS DE METÁLICAS</t>
  </si>
  <si>
    <t>Deposito / H</t>
  </si>
  <si>
    <t>Janela Duas Folhas de Correr – 60x60</t>
  </si>
  <si>
    <t>Deposito / V</t>
  </si>
  <si>
    <t>Janela Duas Folhas de Correr – 80x80</t>
  </si>
  <si>
    <t>Cozinha / V</t>
  </si>
  <si>
    <t>Janela Duas Folhas de Correr – 90x90</t>
  </si>
  <si>
    <t>Janela Duas Folhas de Correr – 70x80</t>
  </si>
  <si>
    <t>Janela Duas Folhas de Correr – 100x100</t>
  </si>
  <si>
    <t>Remoção de Portas</t>
  </si>
  <si>
    <t>Janela Duas Folhas de Correr – 180x110</t>
  </si>
  <si>
    <t>Sala 01</t>
  </si>
  <si>
    <t>Janela Duas Folhas de Correr – 110x110</t>
  </si>
  <si>
    <t>Janela Duas Folhas de Correr – 120x120</t>
  </si>
  <si>
    <t xml:space="preserve">Remoção e Colocação de Piso – Vinilico </t>
  </si>
  <si>
    <t xml:space="preserve">Sala 01 </t>
  </si>
  <si>
    <t>15,9 m²</t>
  </si>
  <si>
    <t xml:space="preserve">Sala 02 </t>
  </si>
  <si>
    <t>16 m²</t>
  </si>
  <si>
    <t>Área</t>
  </si>
  <si>
    <t>Perímetro</t>
  </si>
  <si>
    <t>Telhado</t>
  </si>
  <si>
    <t>226,54 m²</t>
  </si>
  <si>
    <t>88,2 m</t>
  </si>
  <si>
    <t>2 - MOVIMENTAÇÃO DE TERRA</t>
  </si>
  <si>
    <t>ESCAVAÇAO MANUAL DE TERRA</t>
  </si>
  <si>
    <t>M/L</t>
  </si>
  <si>
    <t>L</t>
  </si>
  <si>
    <t>QTDADE</t>
  </si>
  <si>
    <t>BALDRAME</t>
  </si>
  <si>
    <t xml:space="preserve">TUBULAÇÃO </t>
  </si>
  <si>
    <t>CAIXAS</t>
  </si>
  <si>
    <t>TOTAL</t>
  </si>
  <si>
    <t>APILOAMENTO</t>
  </si>
  <si>
    <t>ESCAVAÇÃO</t>
  </si>
  <si>
    <t>REATERRO</t>
  </si>
  <si>
    <t>ATERRO</t>
  </si>
  <si>
    <t>M²</t>
  </si>
  <si>
    <t>VERGAS E CONTRAVERGAS</t>
  </si>
  <si>
    <t>METRAGEM DO VÃO + 20 CM CADA LADO</t>
  </si>
  <si>
    <t>M / L</t>
  </si>
  <si>
    <t>P 80</t>
  </si>
  <si>
    <t>j1 verga</t>
  </si>
  <si>
    <t>SERVIÇOS DIVERSOS</t>
  </si>
  <si>
    <t>J2 VERGA</t>
  </si>
  <si>
    <t>J2 CONTRAV</t>
  </si>
  <si>
    <t>J VERGA</t>
  </si>
  <si>
    <t>J CONTRAV</t>
  </si>
  <si>
    <t>PORTAS DE ALUMINIO - BANHEIROS</t>
  </si>
  <si>
    <t>SANIT PADRÃO</t>
  </si>
  <si>
    <t>PORTAS DE ALUMINIO - COZINHA</t>
  </si>
  <si>
    <t>COMPRIMENTO</t>
  </si>
  <si>
    <t>JANELAS DE ALUMINIO - CORRER</t>
  </si>
  <si>
    <t>METRAGEM</t>
  </si>
  <si>
    <t>J1</t>
  </si>
  <si>
    <t>J3</t>
  </si>
  <si>
    <t>DIVISORIAS GRANITO</t>
  </si>
  <si>
    <t>JANELAS DE ALUMINIO - BASCULANTE</t>
  </si>
  <si>
    <t>LATERAIS</t>
  </si>
  <si>
    <t>1,18*1,8</t>
  </si>
  <si>
    <t>FRENTES</t>
  </si>
  <si>
    <t>2,55*1,8</t>
  </si>
  <si>
    <t>J2</t>
  </si>
  <si>
    <t>DESC PORTAS</t>
  </si>
  <si>
    <t>0,6*1,8</t>
  </si>
  <si>
    <t>PORTA DE VIDRO TEMPERADO</t>
  </si>
  <si>
    <t>BANCADA BANHEIRO</t>
  </si>
  <si>
    <t>BANCADA</t>
  </si>
  <si>
    <t>GUILHOTINA</t>
  </si>
  <si>
    <t xml:space="preserve">FAIXA </t>
  </si>
  <si>
    <t>RODAPIA</t>
  </si>
  <si>
    <t>GRADES JANELAS</t>
  </si>
  <si>
    <t>Bancos de concreto</t>
  </si>
  <si>
    <t>banco geral</t>
  </si>
  <si>
    <t>TAMPO</t>
  </si>
  <si>
    <t>PILARES X10</t>
  </si>
  <si>
    <t>BASE*10</t>
  </si>
  <si>
    <t>mesas</t>
  </si>
  <si>
    <t>TAMPO 4x</t>
  </si>
  <si>
    <t>PILARES X4</t>
  </si>
  <si>
    <t>BANCADA PROFESSORES</t>
  </si>
  <si>
    <t>bancos*16</t>
  </si>
  <si>
    <t>BANCADA COZINHA</t>
  </si>
  <si>
    <t>BANCADA PASSA DOCUMENTO</t>
  </si>
  <si>
    <t>DOCUMENTOS</t>
  </si>
  <si>
    <t>PRATELEIRAS</t>
  </si>
  <si>
    <t>PEITORIL</t>
  </si>
  <si>
    <t>RECOLOCAÇÃO JANELA 2,50</t>
  </si>
  <si>
    <t>PORTA 80 CM</t>
  </si>
  <si>
    <t>PORTA JANELA</t>
  </si>
  <si>
    <t>CRONOGRAMA FISICO-FINANCEIRO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</si>
  <si>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</si>
  <si>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</si>
  <si>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</si>
  <si>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</si>
  <si>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</si>
  <si>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</si>
  <si>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</si>
  <si>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(%)</t>
  </si>
  <si>
    <t>SERVIÇOS INICIAIS</t>
  </si>
  <si>
    <t>MOVIMENTO DE TERRA</t>
  </si>
  <si>
    <t>INFRAESTRUTURA</t>
  </si>
  <si>
    <t>SUPERESTRUTURA</t>
  </si>
  <si>
    <t>PAREDES E PAINÉIS</t>
  </si>
  <si>
    <t>COBERTURA</t>
  </si>
  <si>
    <t>ESQUADRIAS</t>
  </si>
  <si>
    <t>BANCADAS E PEITORIS</t>
  </si>
  <si>
    <t>INSTALAÇÕES ELÉTRICAS / CLIMATIZAÇÃO</t>
  </si>
  <si>
    <t>INSTALAÇÕES HIDROSSANITÁRIAS</t>
  </si>
  <si>
    <t>INSTALAÇÕES DE ÁGUAS PLUVIAIS</t>
  </si>
  <si>
    <t>INSTALAÇÕES PREVENTIVAS DE INCÊNDIO</t>
  </si>
  <si>
    <t>PINTURA</t>
  </si>
  <si>
    <t>SERVIÇOS FINAIS</t>
  </si>
  <si>
    <t>TOTAL DOS SERVIÇOS</t>
  </si>
  <si>
    <t>TOTAL (%)</t>
  </si>
  <si>
    <t>TOTAL MENSAL SIMPLES</t>
  </si>
  <si>
    <t>TOTAL MENSAL ACUMULADO</t>
  </si>
  <si>
    <t>ARQ. ELMIR BORTOLANZA - CAU A48286-2</t>
  </si>
  <si>
    <t>DATA:</t>
  </si>
  <si>
    <t>Ass:</t>
  </si>
  <si>
    <t>PORTAS E JANELAS</t>
  </si>
  <si>
    <t>PORTAS</t>
  </si>
  <si>
    <t>80X210 - Madeira</t>
  </si>
  <si>
    <t>70X210 - Madeira</t>
  </si>
  <si>
    <t>80x210 - Vidro</t>
  </si>
  <si>
    <t>90X210 - Madeira - Correr</t>
  </si>
  <si>
    <t>140x210 - Duas Dolhas - Correr</t>
  </si>
  <si>
    <t>320x210 - Duas Folhas - Correr</t>
  </si>
  <si>
    <t>160x210 - Duas Folhas - Correr</t>
  </si>
  <si>
    <t>Janelas</t>
  </si>
  <si>
    <t>1,00x0,45 - Basculante - Vidro s/ Moldura</t>
  </si>
  <si>
    <t>1*(1,6*2,1)</t>
  </si>
  <si>
    <t>97640</t>
  </si>
  <si>
    <t>Remoção de Forro</t>
  </si>
  <si>
    <t>m2</t>
  </si>
  <si>
    <t>5.1.2</t>
  </si>
  <si>
    <t>5.1.3</t>
  </si>
  <si>
    <t>C20.05.10.50.017</t>
  </si>
  <si>
    <t>Remoção de luminárias, fiação, canaletas</t>
  </si>
  <si>
    <t>8.3.6</t>
  </si>
  <si>
    <t>8.2.4</t>
  </si>
  <si>
    <t>102182</t>
  </si>
  <si>
    <t xml:space="preserve">Janela 4 folhas metálica de vidro temperado, </t>
  </si>
  <si>
    <t>Revisao do telhamento (romana 5 un/m2)</t>
  </si>
  <si>
    <t>Limpeza de telhado c/ lavação a máquina</t>
  </si>
  <si>
    <t xml:space="preserve">DEINFRA </t>
  </si>
  <si>
    <t>Canopla e acabamento metálico para registro de parede 1/2" ou 3/4"</t>
  </si>
  <si>
    <t>Box sanitário em vidro temperado 8 mm liso c/ ferragens colocado</t>
  </si>
  <si>
    <t>REFORMA - ENTREGA DE IMÓVEL LOCADO - ANTIGO CEI DARLAN DOTTO WIERSINSKI</t>
  </si>
  <si>
    <t>04 (quatro) meses - 120 (cento e vinte) dias</t>
  </si>
  <si>
    <t>SINAPI/SC 11/2019 - IPPUJ/SC 12/2015 (REAJ. 26,44%) - DEINFRA/SC 01/2018 (REAJ.13,10%) – REAJUSTE COM BASE NO IPCA (IBGE)</t>
  </si>
  <si>
    <t>Rua Paulo Kleis Júnior, 15 - São Vicente, Itajaí - SC</t>
  </si>
  <si>
    <t xml:space="preserve">Instalação de tubo Condutor de aluminio para beiral, dn 75 mm </t>
  </si>
  <si>
    <t>9.3.2.4</t>
  </si>
  <si>
    <t>CALHAS E RUFOS</t>
  </si>
  <si>
    <t>100394</t>
  </si>
  <si>
    <t>100395</t>
  </si>
  <si>
    <t>18,73</t>
  </si>
  <si>
    <t>24,46</t>
  </si>
  <si>
    <t>9.1.2</t>
  </si>
  <si>
    <t>9.1.5</t>
  </si>
  <si>
    <t>Piso cerâmico antiderrapante PEI V - 60 x 60 cm - incl. Rejunte - Casa</t>
  </si>
  <si>
    <t>Piso cerâmico antiderrapante PEI V - 60 x 60 cm - incl. Rejunte - Sanitário</t>
  </si>
  <si>
    <t>Concreto armado em vigas baldrame - FCK = 20 Mpa (Mureta entrada)</t>
  </si>
  <si>
    <t>8.3.3</t>
  </si>
  <si>
    <t>15.2.3</t>
  </si>
  <si>
    <t>15.2.4</t>
  </si>
  <si>
    <t xml:space="preserve">Torneira cromada de mesa, 1/2 ou 3/4, para lavatório, padrão médio </t>
  </si>
  <si>
    <t>Pedra Seixo rolado e= 5 cm - Jardim de entrada</t>
  </si>
  <si>
    <t>Piso cerâmico antiderrapante PEI V - 45 x 45 cm - incl. Rejunte - Area Externa</t>
  </si>
  <si>
    <t>Janela de alumínio maxi-mar em vidro temperado, 1,00x0,45</t>
  </si>
  <si>
    <t>Janela de alumínio maxi-mar em vidro temperado, 0,80x1,00 - maxi-mar</t>
  </si>
  <si>
    <t>Janela de alumínio de correr com 2 folhas em vidro temperado, 1,10x1,10</t>
  </si>
  <si>
    <t>Janela de alumínio de correr com 2 folhas em vidro temperado, 1,80x1,30</t>
  </si>
  <si>
    <t>PJ 01 - Porta de vidro temperado 10mm liso c/ ferragens colocado (140X210)</t>
  </si>
  <si>
    <t>Porta em alumínio de abrir tipo veneziana com guarnição (1 folhas), (60x100)</t>
  </si>
  <si>
    <t>C35.05.25.07.008</t>
  </si>
  <si>
    <t>Restauração/levantamento e limpeza de caixas de inspeção e gordura</t>
  </si>
  <si>
    <t>MERCADO</t>
  </si>
  <si>
    <t>PAVIMENTAÇÕES COLADAS</t>
  </si>
  <si>
    <t>1X0,5</t>
  </si>
  <si>
    <t xml:space="preserve">Silicone para granito, pedra, concreto e madeira. </t>
  </si>
  <si>
    <t>kg</t>
  </si>
  <si>
    <t>TOTAL MATERIAL</t>
  </si>
  <si>
    <t>h</t>
  </si>
  <si>
    <t>TOTAL MO</t>
  </si>
  <si>
    <t>TOTAL ITEM</t>
  </si>
  <si>
    <t>Furo para bancada</t>
  </si>
  <si>
    <t>Abertura para cuba</t>
  </si>
  <si>
    <t>marmorista</t>
  </si>
  <si>
    <t>auxiliar de serviços gerais</t>
  </si>
  <si>
    <t>mão francesa 40 cm</t>
  </si>
  <si>
    <t>Bancada de granito c</t>
  </si>
  <si>
    <t>Tampo de granito branco</t>
  </si>
  <si>
    <t>1x0,5</t>
  </si>
  <si>
    <t>10 cm</t>
  </si>
  <si>
    <t>PRATELEIRA</t>
  </si>
  <si>
    <t>1X0,4</t>
  </si>
  <si>
    <t>Varal em estrutura de concreto armado - FCK = 25 Mpa</t>
  </si>
  <si>
    <t>Telhamento com telha cerâmica capa-canal, tipo plan, com até 2 águas,</t>
  </si>
  <si>
    <t>7.1.1</t>
  </si>
  <si>
    <t>Trama de madeira composta por ripas, caibros e terças para telhados de m2 as 81,27
Até 2 águas para telha cerâmica capa-canal</t>
  </si>
  <si>
    <t>Retirada e recolocação de caibro em telhados de mais de 2 águas com telha cerâmica - revisão estrutura</t>
  </si>
  <si>
    <t>7.1.2</t>
  </si>
  <si>
    <t xml:space="preserve">Cabo de cobre flexível isolado, 6 mm², anti-chama 450/750 v, para circuitos terminais - fornecimento e instalação. </t>
  </si>
  <si>
    <t>Bancada de granito cinza andorinha fixada sobre mão-francesa em aço galvanizado (esp.: 2 cm) - L= 50 cm com recortes para instalação de cubas oval - Rodapia 10 cm / Faixa 10 cm (4UND)</t>
  </si>
  <si>
    <t>COMPOSIÇÃO</t>
  </si>
  <si>
    <t>Porta de madeira de lei com vitro lateral - Porta de entrada - 1,40x2,10</t>
  </si>
  <si>
    <t>Piso em pedra miracema cinza assentado sobre argamassa 1:3 (cimento e areia), incluso piso tátil</t>
  </si>
  <si>
    <t xml:space="preserve">Polimento </t>
  </si>
  <si>
    <t>Argamassa colante ac3</t>
  </si>
  <si>
    <t>Peitoril em granito para crurrasqueira com acabamento (e= 20mm / l= 40 cm)</t>
  </si>
  <si>
    <t>Motor portão eletrônico deslizante 1/4HP</t>
  </si>
  <si>
    <t>Pintura esmalte sintético fosco para grades metais, duas demãos</t>
  </si>
  <si>
    <t>16.2.3</t>
  </si>
  <si>
    <t>PISO DE CONCRETO</t>
  </si>
  <si>
    <t>9.3.1.2</t>
  </si>
  <si>
    <t>9.3.1.3</t>
  </si>
  <si>
    <t>Piso em concreto 20mpa unsinado, espessura 8 cm - armado</t>
  </si>
  <si>
    <t>Massa única, para recebimento de pintura, em argamassa traço 1:2:8, preparo mecânico com betoneira, aplicada manualmente em faces internas de paredes, espessura de 20mm</t>
  </si>
  <si>
    <t>Azulejo porcelanato para sanitários e cozinha</t>
  </si>
  <si>
    <t xml:space="preserve">Azulejo Porcelanato para paredes decorativas 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</si>
  <si>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</si>
  <si>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</si>
  <si>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</si>
  <si>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</si>
  <si>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</si>
  <si>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</si>
  <si>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</si>
  <si>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</si>
  <si>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</si>
  <si>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</si>
  <si>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</si>
  <si>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</si>
  <si>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</si>
  <si>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 xml:space="preserve">Vigilancia de obra - 56 horas semais (sendo 8 no sabado e 8 no domingo) x 4 semanas/mês x 4 meses </t>
  </si>
  <si>
    <t>7.2.2</t>
  </si>
  <si>
    <t>8.1.5</t>
  </si>
  <si>
    <t>Po1 - Portão de ferro galvanizado de abrir - 1,20x2,00</t>
  </si>
  <si>
    <t>8.4.2</t>
  </si>
  <si>
    <t>Torneira de jardim metálica cromada</t>
  </si>
  <si>
    <t xml:space="preserve">Torneira cromada 1/2" ou 3/4" de parede, padrão alto - tanque e máquina de lavar </t>
  </si>
  <si>
    <t>Torneira cromada de mesa, 1/2" ou 3/4", para pia de cozinha com bica movel</t>
  </si>
  <si>
    <t>Chuveiro eletrico tipo ducha</t>
  </si>
  <si>
    <t>14.1</t>
  </si>
  <si>
    <t>14.1.1</t>
  </si>
  <si>
    <t>14.1.2</t>
  </si>
  <si>
    <t>Composição</t>
  </si>
  <si>
    <t>Kit acessórios sanitários - 5 peças em aço cromado (saboneteira, papeleira cabide, porta argola e barra toalha)</t>
  </si>
  <si>
    <t>conj.</t>
  </si>
  <si>
    <t>12.3.2.4</t>
  </si>
  <si>
    <t>12.3.2.5</t>
  </si>
  <si>
    <t>11.1.1.1</t>
  </si>
  <si>
    <t>11.1.2.5</t>
  </si>
  <si>
    <t>11.1.4.5</t>
  </si>
  <si>
    <t>11.1.6.2</t>
  </si>
  <si>
    <t>11.1.6.3</t>
  </si>
  <si>
    <t>16.1.2</t>
  </si>
  <si>
    <t>Alvenaria Tijolo Refratario para churrasqueira</t>
  </si>
  <si>
    <t>PJ 01 - Porta de vidro temperado 10mm liso c/ ferragens colocado (320X210)</t>
  </si>
  <si>
    <t>Porta em alumínio de abrir tipo veneziana com guarnição (2 folhas), (60x50)</t>
  </si>
  <si>
    <t>8.2.5</t>
  </si>
  <si>
    <t>8.2.6</t>
  </si>
  <si>
    <t>Porta correr de Vidro Temperado - 0,90x2,10</t>
  </si>
  <si>
    <t>Recuperação de janelas/ portas de aluminio</t>
  </si>
  <si>
    <t>Retirada e recolocação de ripa em telhados de mais de 2 águas com telha cerâmica - revisão estrutura</t>
  </si>
  <si>
    <t>REFORMA E AMPLIAÇÃO DO CEI JOÃO SANDRI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</si>
  <si>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</si>
  <si>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</si>
  <si>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</si>
  <si>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</si>
  <si>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</si>
  <si>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</si>
  <si>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</si>
  <si>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</si>
  <si>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</si>
  <si>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</si>
  <si>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</si>
  <si>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</si>
  <si>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</si>
  <si>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</si>
  <si>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</si>
  <si>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</si>
  <si>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</si>
  <si>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</si>
  <si>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2019</t>
  </si>
  <si>
    <t>___________________________</t>
  </si>
  <si>
    <t>RESPONSÁVEL TÉCNICO</t>
  </si>
  <si>
    <t>CREA OU CAU/SC XXXXXX-XX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</si>
  <si>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</si>
  <si>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</si>
  <si>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</si>
  <si>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</si>
  <si>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</si>
  <si>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</si>
  <si>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</si>
  <si>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</si>
  <si>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</si>
  <si>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</si>
  <si>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</si>
  <si>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</si>
  <si>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</si>
  <si>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</si>
  <si>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</si>
  <si>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</si>
  <si>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</si>
  <si>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</si>
  <si>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</si>
  <si>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</si>
  <si>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</si>
  <si>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</si>
  <si>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</si>
  <si>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</si>
  <si>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</si>
  <si>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</si>
  <si>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Considera 40% do comprimento efetivo</t>
  </si>
  <si>
    <t>Limpeza de calhas/canaletas/condutores de águas pluviais</t>
  </si>
  <si>
    <t>Emassamento de tetos em massa corrida – 2 demãos</t>
  </si>
  <si>
    <t>Matrícula: 1484604</t>
  </si>
  <si>
    <t>RESUMO CRONOGRAMA FISICO - FINANCEIRO</t>
  </si>
  <si>
    <t>361,57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</si>
</sst>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R$-416]\ #,##0.00;[Red]\-[$R$-416]\ #,##0.00"/>
    <numFmt numFmtId="165" formatCode="_(&quot;R$ &quot;* #,##0.00_);_(&quot;R$ &quot;* \(#,##0.00\);_(&quot;R$ &quot;* \-??_);_(@_)"/>
    <numFmt numFmtId="166" formatCode="_(* #,##0.00_);_(* \(#,##0.00\);_(* \-??_);_(@_)"/>
    <numFmt numFmtId="167" formatCode="_-* #,##0.00_-;\-* #,##0.00_-;_-* \-??_-;_-@_-"/>
    <numFmt numFmtId="168" formatCode="d/m/yyyy"/>
    <numFmt numFmtId="169" formatCode="* #,##0.00\ ;* \(#,##0.00\);* \-#\ ;@\ "/>
    <numFmt numFmtId="170" formatCode="_(* #,##0_);_(* \(#,##0\);_(* \-??_);_(@_)"/>
    <numFmt numFmtId="171" formatCode="#,##0_);\(#,##0\)"/>
    <numFmt numFmtId="172" formatCode="_(&quot;R$&quot;* #,##0.00_);_(&quot;R$&quot;* \(#,##0.00\);_(&quot;R$&quot;* \-??_);_(@_)"/>
  </numFmts>
  <fonts count="38" x14ac:knownFonts="1">
    <font>
      <sz val="10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9"/>
      <name val="Arial"/>
      <family val="2"/>
      <charset val="1"/>
    </font>
    <font>
      <sz val="10"/>
      <color rgb="FFFF3333"/>
      <name val="Arial"/>
      <family val="2"/>
      <charset val="1"/>
    </font>
    <font>
      <i/>
      <sz val="11"/>
      <color rgb="FF808080"/>
      <name val="Calibri"/>
      <family val="2"/>
      <charset val="1"/>
    </font>
    <font>
      <sz val="10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FF3333"/>
      <name val="Arial"/>
      <family val="2"/>
      <charset val="1"/>
    </font>
    <font>
      <sz val="8"/>
      <color rgb="FF800000"/>
      <name val="Arial"/>
      <family val="2"/>
      <charset val="1"/>
    </font>
    <font>
      <sz val="9"/>
      <name val="Arial"/>
      <family val="2"/>
      <charset val="1"/>
    </font>
    <font>
      <b/>
      <sz val="8"/>
      <color rgb="FF800000"/>
      <name val="Arial"/>
      <family val="2"/>
      <charset val="1"/>
    </font>
    <font>
      <b/>
      <sz val="10"/>
      <color rgb="FF800000"/>
      <name val="Arial"/>
      <family val="2"/>
      <charset val="1"/>
    </font>
    <font>
      <sz val="10"/>
      <color rgb="FF800000"/>
      <name val="Arial"/>
      <family val="2"/>
      <charset val="1"/>
    </font>
    <font>
      <b/>
      <sz val="10"/>
      <name val="Arial"/>
      <family val="2"/>
      <charset val="1"/>
    </font>
    <font>
      <sz val="8"/>
      <color rgb="FF111111"/>
      <name val="Arial"/>
      <family val="2"/>
      <charset val="1"/>
    </font>
    <font>
      <b/>
      <sz val="15"/>
      <name val="Arial"/>
      <family val="2"/>
      <charset val="1"/>
    </font>
    <font>
      <b/>
      <sz val="8"/>
      <color rgb="FFFFFFFF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i/>
      <sz val="11"/>
      <color indexed="23"/>
      <name val="Calibri"/>
      <family val="2"/>
    </font>
    <font>
      <b/>
      <sz val="11"/>
      <name val="Arial"/>
      <family val="2"/>
      <charset val="1"/>
    </font>
    <font>
      <sz val="8"/>
      <color indexed="10"/>
      <name val="Arial"/>
      <family val="2"/>
      <charset val="1"/>
    </font>
    <font>
      <b/>
      <sz val="11"/>
      <color indexed="1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6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969696"/>
        <bgColor rgb="FF999999"/>
      </patternFill>
    </fill>
    <fill>
      <patternFill patternType="solid">
        <fgColor rgb="FF9DC3E6"/>
        <bgColor rgb="FFADC5E7"/>
      </patternFill>
    </fill>
    <fill>
      <patternFill patternType="solid">
        <fgColor rgb="FFBFBFBF"/>
        <bgColor rgb="FFC0C0C0"/>
      </patternFill>
    </fill>
    <fill>
      <patternFill patternType="solid">
        <fgColor rgb="FFE0EFD4"/>
        <bgColor rgb="FFD7E4BD"/>
      </patternFill>
    </fill>
    <fill>
      <patternFill patternType="solid">
        <fgColor rgb="FFB2B2B2"/>
        <bgColor rgb="FFBFBFBF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DDDDDD"/>
      </patternFill>
    </fill>
    <fill>
      <patternFill patternType="solid">
        <fgColor rgb="FFFF9999"/>
        <bgColor rgb="FFFFCCCC"/>
      </patternFill>
    </fill>
    <fill>
      <patternFill patternType="solid">
        <fgColor rgb="FF9900FF"/>
        <bgColor rgb="FF800080"/>
      </patternFill>
    </fill>
    <fill>
      <patternFill patternType="solid">
        <fgColor rgb="FFFFFF66"/>
        <bgColor rgb="FFFFFF00"/>
      </patternFill>
    </fill>
    <fill>
      <patternFill patternType="solid">
        <fgColor rgb="FF66CC00"/>
        <bgColor rgb="FFAECF00"/>
      </patternFill>
    </fill>
    <fill>
      <patternFill patternType="solid">
        <fgColor rgb="FFFFCCCC"/>
        <bgColor rgb="FFFCD4D1"/>
      </patternFill>
    </fill>
    <fill>
      <patternFill patternType="solid">
        <fgColor rgb="FFCC99FF"/>
        <bgColor rgb="FFB2B2B2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E0EFD4"/>
      </patternFill>
    </fill>
    <fill>
      <patternFill patternType="solid">
        <fgColor rgb="FFFFFF00"/>
        <bgColor rgb="FFFFFF66"/>
      </patternFill>
    </fill>
    <fill>
      <patternFill patternType="solid">
        <fgColor rgb="FF8EB4E3"/>
        <bgColor rgb="FF9DC3E6"/>
      </patternFill>
    </fill>
    <fill>
      <patternFill patternType="solid">
        <fgColor rgb="FFFCD4D1"/>
        <bgColor rgb="FFFFCCCC"/>
      </patternFill>
    </fill>
    <fill>
      <patternFill patternType="solid">
        <fgColor rgb="FFADC5E7"/>
        <bgColor rgb="FF9DC3E6"/>
      </patternFill>
    </fill>
    <fill>
      <patternFill patternType="solid">
        <fgColor rgb="FF999999"/>
        <bgColor rgb="FF96969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3"/>
        <bgColor indexed="59"/>
      </patternFill>
    </fill>
    <fill>
      <patternFill patternType="solid">
        <fgColor theme="4" tint="0.39997558519241921"/>
        <bgColor rgb="FFD9D9D9"/>
      </patternFill>
    </fill>
    <fill>
      <patternFill patternType="solid">
        <fgColor indexed="13"/>
        <bgColor indexed="34"/>
      </patternFill>
    </fill>
    <fill>
      <patternFill patternType="solid">
        <fgColor indexed="24"/>
        <bgColor indexed="44"/>
      </patternFill>
    </fill>
    <fill>
      <patternFill patternType="solid">
        <fgColor theme="6" tint="0.59999389629810485"/>
        <bgColor indexed="44"/>
      </patternFill>
    </fill>
    <fill>
      <patternFill patternType="solid">
        <fgColor theme="4" tint="0.59999389629810485"/>
        <bgColor indexed="44"/>
      </patternFill>
    </fill>
  </fills>
  <borders count="9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/>
      <diagonal/>
    </border>
    <border>
      <left style="hair">
        <color auto="1"/>
      </left>
      <right/>
      <top/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166" fontId="20" fillId="0" borderId="0" applyBorder="0" applyProtection="0"/>
    <xf numFmtId="9" fontId="20" fillId="0" borderId="0" applyBorder="0" applyProtection="0"/>
    <xf numFmtId="0" fontId="7" fillId="0" borderId="0" applyBorder="0" applyProtection="0"/>
    <xf numFmtId="0" fontId="22" fillId="0" borderId="0"/>
    <xf numFmtId="0" fontId="20" fillId="0" borderId="0"/>
    <xf numFmtId="0" fontId="22" fillId="0" borderId="0"/>
    <xf numFmtId="0" fontId="20" fillId="29" borderId="66" applyNumberFormat="0" applyAlignment="0" applyProtection="0"/>
    <xf numFmtId="9" fontId="20" fillId="0" borderId="0"/>
    <xf numFmtId="166" fontId="23" fillId="0" borderId="0" applyFill="0" applyBorder="0" applyAlignment="0" applyProtection="0"/>
    <xf numFmtId="0" fontId="22" fillId="0" borderId="0"/>
    <xf numFmtId="169" fontId="22" fillId="0" borderId="0" applyFill="0" applyBorder="0" applyProtection="0"/>
    <xf numFmtId="0" fontId="30" fillId="0" borderId="0" applyNumberFormat="0" applyFill="0" applyBorder="0" applyAlignment="0" applyProtection="0"/>
  </cellStyleXfs>
  <cellXfs count="479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wrapText="1"/>
    </xf>
    <xf numFmtId="2" fontId="3" fillId="0" borderId="0" xfId="1" applyNumberFormat="1" applyFont="1" applyBorder="1" applyAlignment="1" applyProtection="1">
      <alignment horizontal="right" vertical="center" wrapText="1"/>
    </xf>
    <xf numFmtId="167" fontId="2" fillId="0" borderId="0" xfId="1" applyNumberFormat="1" applyFont="1" applyBorder="1" applyAlignment="1" applyProtection="1">
      <alignment horizontal="left" vertical="center" wrapText="1"/>
    </xf>
    <xf numFmtId="167" fontId="2" fillId="0" borderId="0" xfId="1" applyNumberFormat="1" applyFont="1" applyBorder="1" applyAlignment="1" applyProtection="1">
      <alignment horizontal="right"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0" fontId="2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10" fontId="2" fillId="6" borderId="3" xfId="0" applyNumberFormat="1" applyFont="1" applyFill="1" applyBorder="1" applyAlignment="1">
      <alignment vertical="center"/>
    </xf>
    <xf numFmtId="10" fontId="4" fillId="0" borderId="6" xfId="2" applyNumberFormat="1" applyFont="1" applyBorder="1" applyAlignment="1" applyProtection="1">
      <alignment vertical="center"/>
    </xf>
    <xf numFmtId="0" fontId="2" fillId="0" borderId="0" xfId="0" applyFont="1"/>
    <xf numFmtId="0" fontId="2" fillId="0" borderId="8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169" fontId="2" fillId="0" borderId="3" xfId="0" applyNumberFormat="1" applyFont="1" applyBorder="1" applyAlignment="1">
      <alignment horizontal="right" vertical="center" wrapText="1"/>
    </xf>
    <xf numFmtId="9" fontId="20" fillId="0" borderId="13" xfId="2" applyBorder="1" applyAlignment="1" applyProtection="1">
      <alignment horizontal="right" vertical="center" wrapText="1"/>
    </xf>
    <xf numFmtId="167" fontId="0" fillId="0" borderId="0" xfId="0" applyNumberForma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166" fontId="2" fillId="15" borderId="3" xfId="1" applyFont="1" applyFill="1" applyBorder="1" applyAlignment="1" applyProtection="1">
      <alignment horizontal="center" vertical="center"/>
    </xf>
    <xf numFmtId="0" fontId="2" fillId="16" borderId="3" xfId="0" applyFont="1" applyFill="1" applyBorder="1" applyAlignment="1">
      <alignment horizontal="center" vertical="center"/>
    </xf>
    <xf numFmtId="0" fontId="2" fillId="17" borderId="3" xfId="0" applyFont="1" applyFill="1" applyBorder="1" applyAlignment="1">
      <alignment horizontal="center" vertical="center"/>
    </xf>
    <xf numFmtId="166" fontId="2" fillId="14" borderId="3" xfId="1" applyFont="1" applyFill="1" applyBorder="1" applyAlignment="1" applyProtection="1">
      <alignment horizontal="center" vertical="center"/>
    </xf>
    <xf numFmtId="166" fontId="2" fillId="16" borderId="3" xfId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166" fontId="2" fillId="16" borderId="3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2" fillId="18" borderId="3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20" borderId="3" xfId="0" applyFont="1" applyFill="1" applyBorder="1" applyAlignment="1">
      <alignment horizontal="center" vertical="center"/>
    </xf>
    <xf numFmtId="0" fontId="2" fillId="21" borderId="3" xfId="0" applyFont="1" applyFill="1" applyBorder="1" applyAlignment="1">
      <alignment horizontal="center" vertical="center"/>
    </xf>
    <xf numFmtId="166" fontId="2" fillId="0" borderId="0" xfId="1" applyFont="1" applyBorder="1" applyAlignment="1" applyProtection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0" fontId="2" fillId="19" borderId="8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18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18" borderId="25" xfId="0" applyFont="1" applyFill="1" applyBorder="1" applyAlignment="1">
      <alignment horizontal="center" vertical="center"/>
    </xf>
    <xf numFmtId="166" fontId="2" fillId="0" borderId="22" xfId="0" applyNumberFormat="1" applyFont="1" applyBorder="1" applyAlignment="1">
      <alignment horizontal="center" vertical="center"/>
    </xf>
    <xf numFmtId="166" fontId="2" fillId="0" borderId="23" xfId="1" applyFont="1" applyBorder="1" applyAlignment="1" applyProtection="1">
      <alignment horizontal="center" vertical="center"/>
    </xf>
    <xf numFmtId="0" fontId="2" fillId="18" borderId="0" xfId="0" applyFont="1" applyFill="1" applyBorder="1" applyAlignment="1">
      <alignment horizontal="center" vertical="center"/>
    </xf>
    <xf numFmtId="166" fontId="2" fillId="0" borderId="21" xfId="1" applyFont="1" applyBorder="1" applyAlignment="1" applyProtection="1">
      <alignment horizontal="center" vertical="center"/>
    </xf>
    <xf numFmtId="166" fontId="2" fillId="18" borderId="25" xfId="1" applyFont="1" applyFill="1" applyBorder="1" applyAlignment="1" applyProtection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66" fontId="2" fillId="0" borderId="15" xfId="1" applyFont="1" applyBorder="1" applyAlignment="1" applyProtection="1">
      <alignment horizontal="center" vertical="center"/>
    </xf>
    <xf numFmtId="166" fontId="2" fillId="0" borderId="28" xfId="1" applyFont="1" applyBorder="1" applyAlignment="1" applyProtection="1">
      <alignment horizontal="center" vertical="center"/>
    </xf>
    <xf numFmtId="166" fontId="2" fillId="18" borderId="28" xfId="1" applyFont="1" applyFill="1" applyBorder="1" applyAlignment="1" applyProtection="1">
      <alignment horizontal="center" vertical="center"/>
    </xf>
    <xf numFmtId="9" fontId="2" fillId="0" borderId="0" xfId="0" applyNumberFormat="1" applyFont="1"/>
    <xf numFmtId="0" fontId="2" fillId="0" borderId="29" xfId="0" applyFont="1" applyBorder="1"/>
    <xf numFmtId="0" fontId="2" fillId="0" borderId="30" xfId="0" applyFont="1" applyBorder="1"/>
    <xf numFmtId="9" fontId="2" fillId="0" borderId="30" xfId="0" applyNumberFormat="1" applyFont="1" applyBorder="1"/>
    <xf numFmtId="0" fontId="2" fillId="0" borderId="3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2" fontId="12" fillId="0" borderId="0" xfId="0" applyNumberFormat="1" applyFont="1" applyBorder="1" applyAlignment="1">
      <alignment horizontal="center"/>
    </xf>
    <xf numFmtId="166" fontId="12" fillId="0" borderId="0" xfId="0" applyNumberFormat="1" applyFont="1" applyBorder="1" applyAlignment="1" applyProtection="1"/>
    <xf numFmtId="171" fontId="5" fillId="2" borderId="1" xfId="0" applyNumberFormat="1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0" borderId="2" xfId="0" applyFont="1" applyBorder="1" applyAlignment="1">
      <alignment horizontal="left" vertical="center"/>
    </xf>
    <xf numFmtId="172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6" fontId="12" fillId="0" borderId="32" xfId="0" applyNumberFormat="1" applyFont="1" applyBorder="1" applyAlignment="1" applyProtection="1">
      <alignment vertical="center"/>
    </xf>
    <xf numFmtId="9" fontId="12" fillId="0" borderId="33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vertical="center"/>
    </xf>
    <xf numFmtId="166" fontId="5" fillId="0" borderId="0" xfId="0" applyNumberFormat="1" applyFont="1" applyBorder="1"/>
    <xf numFmtId="9" fontId="5" fillId="2" borderId="33" xfId="0" applyNumberFormat="1" applyFont="1" applyFill="1" applyBorder="1" applyAlignment="1">
      <alignment horizontal="center" vertical="center"/>
    </xf>
    <xf numFmtId="165" fontId="12" fillId="0" borderId="33" xfId="0" applyNumberFormat="1" applyFont="1" applyBorder="1" applyAlignment="1" applyProtection="1">
      <alignment vertical="center"/>
    </xf>
    <xf numFmtId="10" fontId="12" fillId="2" borderId="1" xfId="0" applyNumberFormat="1" applyFont="1" applyFill="1" applyBorder="1" applyAlignment="1" applyProtection="1"/>
    <xf numFmtId="10" fontId="12" fillId="2" borderId="1" xfId="0" applyNumberFormat="1" applyFont="1" applyFill="1" applyBorder="1" applyAlignment="1" applyProtection="1">
      <alignment vertical="center"/>
    </xf>
    <xf numFmtId="0" fontId="16" fillId="0" borderId="26" xfId="0" applyFont="1" applyBorder="1" applyAlignment="1">
      <alignment vertical="center" wrapText="1"/>
    </xf>
    <xf numFmtId="0" fontId="0" fillId="0" borderId="27" xfId="0" applyFont="1" applyBorder="1" applyAlignment="1">
      <alignment vertical="center" wrapText="1"/>
    </xf>
    <xf numFmtId="0" fontId="16" fillId="0" borderId="27" xfId="0" applyFont="1" applyBorder="1" applyAlignment="1">
      <alignment horizontal="center" vertical="center" wrapText="1"/>
    </xf>
    <xf numFmtId="9" fontId="0" fillId="0" borderId="27" xfId="0" applyNumberFormat="1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0" fillId="0" borderId="19" xfId="0" applyFont="1" applyBorder="1" applyAlignment="1">
      <alignment vertical="center" wrapText="1"/>
    </xf>
    <xf numFmtId="0" fontId="16" fillId="0" borderId="19" xfId="0" applyFont="1" applyBorder="1" applyAlignment="1">
      <alignment horizontal="center" vertical="center" wrapText="1"/>
    </xf>
    <xf numFmtId="9" fontId="0" fillId="0" borderId="19" xfId="0" applyNumberFormat="1" applyFont="1" applyBorder="1" applyAlignment="1">
      <alignment vertical="center" wrapText="1"/>
    </xf>
    <xf numFmtId="0" fontId="0" fillId="0" borderId="34" xfId="0" applyFont="1" applyBorder="1" applyAlignment="1">
      <alignment vertical="center" wrapText="1"/>
    </xf>
    <xf numFmtId="166" fontId="2" fillId="14" borderId="3" xfId="1" applyFont="1" applyFill="1" applyBorder="1" applyAlignment="1" applyProtection="1">
      <alignment horizontal="right" vertical="center"/>
    </xf>
    <xf numFmtId="170" fontId="2" fillId="0" borderId="22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24" borderId="22" xfId="0" applyFont="1" applyFill="1" applyBorder="1" applyAlignment="1">
      <alignment horizontal="center" vertical="center"/>
    </xf>
    <xf numFmtId="0" fontId="2" fillId="24" borderId="24" xfId="0" applyFont="1" applyFill="1" applyBorder="1" applyAlignment="1">
      <alignment horizontal="center" vertical="center"/>
    </xf>
    <xf numFmtId="166" fontId="2" fillId="17" borderId="10" xfId="0" applyNumberFormat="1" applyFont="1" applyFill="1" applyBorder="1" applyAlignment="1">
      <alignment horizontal="center" vertical="center"/>
    </xf>
    <xf numFmtId="4" fontId="2" fillId="18" borderId="10" xfId="1" applyNumberFormat="1" applyFont="1" applyFill="1" applyBorder="1" applyAlignment="1" applyProtection="1">
      <alignment horizontal="center" vertical="center"/>
    </xf>
    <xf numFmtId="0" fontId="2" fillId="25" borderId="35" xfId="0" applyFont="1" applyFill="1" applyBorder="1" applyAlignment="1">
      <alignment horizontal="center" vertical="center"/>
    </xf>
    <xf numFmtId="0" fontId="2" fillId="25" borderId="37" xfId="0" applyFont="1" applyFill="1" applyBorder="1" applyAlignment="1">
      <alignment horizontal="center" vertical="center"/>
    </xf>
    <xf numFmtId="0" fontId="2" fillId="25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166" fontId="2" fillId="15" borderId="11" xfId="1" applyFont="1" applyFill="1" applyBorder="1" applyAlignment="1" applyProtection="1">
      <alignment horizontal="center" vertical="center"/>
    </xf>
    <xf numFmtId="0" fontId="2" fillId="16" borderId="11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center" vertical="center"/>
    </xf>
    <xf numFmtId="0" fontId="2" fillId="27" borderId="24" xfId="0" applyFont="1" applyFill="1" applyBorder="1" applyAlignment="1">
      <alignment horizontal="center" vertical="center"/>
    </xf>
    <xf numFmtId="0" fontId="2" fillId="27" borderId="40" xfId="0" applyFont="1" applyFill="1" applyBorder="1" applyAlignment="1">
      <alignment horizontal="center" vertical="center"/>
    </xf>
    <xf numFmtId="0" fontId="2" fillId="27" borderId="25" xfId="0" applyFont="1" applyFill="1" applyBorder="1" applyAlignment="1">
      <alignment horizontal="center" vertical="center"/>
    </xf>
    <xf numFmtId="0" fontId="2" fillId="27" borderId="8" xfId="0" applyFont="1" applyFill="1" applyBorder="1" applyAlignment="1">
      <alignment horizontal="center" vertical="center"/>
    </xf>
    <xf numFmtId="0" fontId="2" fillId="27" borderId="4" xfId="0" applyFont="1" applyFill="1" applyBorder="1" applyAlignment="1">
      <alignment horizontal="center" vertical="center"/>
    </xf>
    <xf numFmtId="0" fontId="2" fillId="27" borderId="41" xfId="0" applyFont="1" applyFill="1" applyBorder="1" applyAlignment="1">
      <alignment horizontal="center" vertical="center"/>
    </xf>
    <xf numFmtId="0" fontId="2" fillId="27" borderId="44" xfId="0" applyFont="1" applyFill="1" applyBorder="1" applyAlignment="1">
      <alignment horizontal="center" vertical="center"/>
    </xf>
    <xf numFmtId="0" fontId="2" fillId="27" borderId="48" xfId="0" applyFont="1" applyFill="1" applyBorder="1" applyAlignment="1">
      <alignment horizontal="center" vertical="center"/>
    </xf>
    <xf numFmtId="0" fontId="2" fillId="27" borderId="46" xfId="0" applyFont="1" applyFill="1" applyBorder="1" applyAlignment="1">
      <alignment horizontal="center" vertical="center"/>
    </xf>
    <xf numFmtId="0" fontId="2" fillId="27" borderId="19" xfId="0" applyFont="1" applyFill="1" applyBorder="1" applyAlignment="1">
      <alignment horizontal="center" vertical="center"/>
    </xf>
    <xf numFmtId="0" fontId="2" fillId="27" borderId="50" xfId="0" applyFont="1" applyFill="1" applyBorder="1" applyAlignment="1">
      <alignment horizontal="center" vertical="center"/>
    </xf>
    <xf numFmtId="0" fontId="2" fillId="27" borderId="42" xfId="0" applyFont="1" applyFill="1" applyBorder="1" applyAlignment="1">
      <alignment horizontal="center" vertical="center"/>
    </xf>
    <xf numFmtId="0" fontId="2" fillId="27" borderId="5" xfId="0" applyFont="1" applyFill="1" applyBorder="1" applyAlignment="1">
      <alignment horizontal="center" vertical="center"/>
    </xf>
    <xf numFmtId="0" fontId="2" fillId="27" borderId="12" xfId="0" applyFont="1" applyFill="1" applyBorder="1" applyAlignment="1">
      <alignment horizontal="center" vertical="center"/>
    </xf>
    <xf numFmtId="0" fontId="2" fillId="27" borderId="7" xfId="0" applyFont="1" applyFill="1" applyBorder="1" applyAlignment="1">
      <alignment horizontal="center" vertical="center"/>
    </xf>
    <xf numFmtId="0" fontId="2" fillId="27" borderId="43" xfId="0" applyFont="1" applyFill="1" applyBorder="1" applyAlignment="1">
      <alignment horizontal="center" vertical="center"/>
    </xf>
    <xf numFmtId="0" fontId="2" fillId="27" borderId="45" xfId="0" applyFont="1" applyFill="1" applyBorder="1" applyAlignment="1">
      <alignment horizontal="center" vertical="center"/>
    </xf>
    <xf numFmtId="0" fontId="2" fillId="27" borderId="49" xfId="0" applyFont="1" applyFill="1" applyBorder="1" applyAlignment="1">
      <alignment horizontal="center" vertical="center"/>
    </xf>
    <xf numFmtId="0" fontId="2" fillId="27" borderId="47" xfId="0" applyFont="1" applyFill="1" applyBorder="1" applyAlignment="1">
      <alignment horizontal="center" vertical="center"/>
    </xf>
    <xf numFmtId="0" fontId="2" fillId="27" borderId="27" xfId="0" applyFont="1" applyFill="1" applyBorder="1" applyAlignment="1">
      <alignment horizontal="center" vertical="center"/>
    </xf>
    <xf numFmtId="166" fontId="2" fillId="7" borderId="9" xfId="1" applyFont="1" applyFill="1" applyBorder="1" applyAlignment="1" applyProtection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166" fontId="2" fillId="7" borderId="34" xfId="1" applyFont="1" applyFill="1" applyBorder="1" applyAlignment="1" applyProtection="1">
      <alignment horizontal="center" vertical="center"/>
    </xf>
    <xf numFmtId="166" fontId="2" fillId="14" borderId="11" xfId="1" applyFont="1" applyFill="1" applyBorder="1" applyAlignment="1" applyProtection="1">
      <alignment horizontal="center" vertical="center"/>
    </xf>
    <xf numFmtId="166" fontId="2" fillId="14" borderId="11" xfId="1" applyFont="1" applyFill="1" applyBorder="1" applyAlignment="1" applyProtection="1">
      <alignment horizontal="right" vertical="center"/>
    </xf>
    <xf numFmtId="166" fontId="2" fillId="16" borderId="11" xfId="1" applyFont="1" applyFill="1" applyBorder="1" applyAlignment="1" applyProtection="1">
      <alignment horizontal="center" vertical="center"/>
    </xf>
    <xf numFmtId="166" fontId="2" fillId="17" borderId="18" xfId="0" applyNumberFormat="1" applyFont="1" applyFill="1" applyBorder="1" applyAlignment="1">
      <alignment horizontal="center" vertical="center"/>
    </xf>
    <xf numFmtId="0" fontId="2" fillId="25" borderId="0" xfId="0" applyFont="1" applyFill="1" applyAlignment="1">
      <alignment horizontal="center" vertical="center"/>
    </xf>
    <xf numFmtId="167" fontId="2" fillId="0" borderId="0" xfId="1" applyNumberFormat="1" applyFont="1" applyBorder="1" applyAlignment="1" applyProtection="1">
      <alignment horizontal="center" vertical="center" wrapText="1"/>
    </xf>
    <xf numFmtId="0" fontId="0" fillId="0" borderId="0" xfId="0"/>
    <xf numFmtId="0" fontId="0" fillId="0" borderId="0" xfId="0" applyFont="1"/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shrinkToFit="1"/>
    </xf>
    <xf numFmtId="0" fontId="21" fillId="0" borderId="3" xfId="0" applyFont="1" applyBorder="1" applyAlignment="1">
      <alignment vertical="center" wrapText="1"/>
    </xf>
    <xf numFmtId="167" fontId="21" fillId="0" borderId="3" xfId="0" applyNumberFormat="1" applyFont="1" applyBorder="1" applyAlignment="1">
      <alignment horizontal="center" vertical="center" wrapText="1"/>
    </xf>
    <xf numFmtId="167" fontId="21" fillId="0" borderId="3" xfId="1" applyNumberFormat="1" applyFont="1" applyBorder="1" applyAlignment="1" applyProtection="1">
      <alignment horizontal="left" vertical="center" wrapText="1"/>
    </xf>
    <xf numFmtId="0" fontId="21" fillId="0" borderId="3" xfId="0" applyFont="1" applyBorder="1" applyAlignment="1">
      <alignment horizontal="center" vertical="center"/>
    </xf>
    <xf numFmtId="167" fontId="21" fillId="0" borderId="3" xfId="0" applyNumberFormat="1" applyFont="1" applyBorder="1" applyAlignment="1" applyProtection="1">
      <alignment horizontal="center" vertical="center"/>
    </xf>
    <xf numFmtId="0" fontId="21" fillId="0" borderId="3" xfId="0" applyFont="1" applyBorder="1" applyAlignment="1" applyProtection="1">
      <alignment horizontal="justify" vertical="center" wrapText="1"/>
    </xf>
    <xf numFmtId="49" fontId="21" fillId="0" borderId="3" xfId="0" applyNumberFormat="1" applyFont="1" applyBorder="1" applyAlignment="1">
      <alignment horizontal="center" vertical="center" shrinkToFit="1"/>
    </xf>
    <xf numFmtId="167" fontId="21" fillId="0" borderId="3" xfId="0" applyNumberFormat="1" applyFont="1" applyBorder="1" applyAlignment="1">
      <alignment horizontal="center" vertical="center"/>
    </xf>
    <xf numFmtId="167" fontId="21" fillId="0" borderId="3" xfId="1" applyNumberFormat="1" applyFont="1" applyBorder="1" applyAlignment="1" applyProtection="1">
      <alignment horizontal="center" vertical="center" wrapText="1"/>
    </xf>
    <xf numFmtId="167" fontId="21" fillId="0" borderId="3" xfId="1" applyNumberFormat="1" applyFont="1" applyBorder="1" applyAlignment="1" applyProtection="1">
      <alignment horizontal="left" vertical="center"/>
    </xf>
    <xf numFmtId="0" fontId="21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shrinkToFit="1"/>
    </xf>
    <xf numFmtId="0" fontId="21" fillId="0" borderId="3" xfId="0" applyFont="1" applyFill="1" applyBorder="1" applyAlignment="1">
      <alignment vertical="center" wrapText="1"/>
    </xf>
    <xf numFmtId="167" fontId="21" fillId="0" borderId="3" xfId="1" applyNumberFormat="1" applyFont="1" applyFill="1" applyBorder="1" applyAlignment="1" applyProtection="1">
      <alignment horizontal="center" vertical="center" wrapText="1"/>
    </xf>
    <xf numFmtId="167" fontId="21" fillId="0" borderId="3" xfId="1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Alignment="1">
      <alignment vertical="center" wrapText="1"/>
    </xf>
    <xf numFmtId="10" fontId="2" fillId="0" borderId="3" xfId="0" applyNumberFormat="1" applyFont="1" applyFill="1" applyBorder="1" applyAlignment="1">
      <alignment vertical="center"/>
    </xf>
    <xf numFmtId="49" fontId="21" fillId="0" borderId="3" xfId="0" applyNumberFormat="1" applyFont="1" applyFill="1" applyBorder="1" applyAlignment="1">
      <alignment horizontal="center" vertical="center" shrinkToFit="1"/>
    </xf>
    <xf numFmtId="0" fontId="21" fillId="0" borderId="3" xfId="0" applyFont="1" applyFill="1" applyBorder="1" applyAlignment="1">
      <alignment horizontal="justify" vertical="center" wrapText="1"/>
    </xf>
    <xf numFmtId="167" fontId="2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0" xfId="0" applyFont="1"/>
    <xf numFmtId="0" fontId="25" fillId="27" borderId="0" xfId="0" applyFont="1" applyFill="1" applyAlignment="1">
      <alignment vertical="center"/>
    </xf>
    <xf numFmtId="166" fontId="25" fillId="27" borderId="0" xfId="1" applyFont="1" applyFill="1" applyAlignment="1">
      <alignment vertical="center"/>
    </xf>
    <xf numFmtId="166" fontId="25" fillId="0" borderId="0" xfId="1" applyFont="1" applyAlignment="1">
      <alignment vertical="center"/>
    </xf>
    <xf numFmtId="166" fontId="25" fillId="28" borderId="0" xfId="1" applyFont="1" applyFill="1" applyAlignment="1">
      <alignment vertical="center"/>
    </xf>
    <xf numFmtId="166" fontId="25" fillId="30" borderId="0" xfId="1" applyFont="1" applyFill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4" fillId="9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0" fontId="2" fillId="0" borderId="0" xfId="0" applyFont="1" applyFill="1"/>
    <xf numFmtId="10" fontId="2" fillId="0" borderId="9" xfId="0" applyNumberFormat="1" applyFont="1" applyFill="1" applyBorder="1" applyAlignment="1">
      <alignment vertical="center"/>
    </xf>
    <xf numFmtId="0" fontId="24" fillId="5" borderId="3" xfId="0" applyFont="1" applyFill="1" applyBorder="1" applyAlignment="1">
      <alignment horizontal="center" vertical="center" wrapText="1"/>
    </xf>
    <xf numFmtId="167" fontId="21" fillId="0" borderId="3" xfId="0" applyNumberFormat="1" applyFont="1" applyBorder="1" applyAlignment="1">
      <alignment horizontal="right" vertical="center" wrapText="1"/>
    </xf>
    <xf numFmtId="167" fontId="21" fillId="0" borderId="3" xfId="0" applyNumberFormat="1" applyFont="1" applyFill="1" applyBorder="1" applyAlignment="1">
      <alignment horizontal="right" vertical="center" wrapText="1"/>
    </xf>
    <xf numFmtId="4" fontId="21" fillId="0" borderId="3" xfId="1" applyNumberFormat="1" applyFont="1" applyFill="1" applyBorder="1" applyAlignment="1" applyProtection="1">
      <alignment vertical="center"/>
    </xf>
    <xf numFmtId="0" fontId="24" fillId="32" borderId="67" xfId="0" applyFont="1" applyFill="1" applyBorder="1" applyAlignment="1">
      <alignment horizontal="center" vertical="center" wrapText="1"/>
    </xf>
    <xf numFmtId="0" fontId="21" fillId="32" borderId="67" xfId="4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67" xfId="4" applyFont="1" applyFill="1" applyBorder="1" applyAlignment="1">
      <alignment horizontal="center" vertical="center"/>
    </xf>
    <xf numFmtId="0" fontId="21" fillId="0" borderId="67" xfId="4" applyFont="1" applyFill="1" applyBorder="1" applyAlignment="1">
      <alignment horizontal="center" vertical="center" shrinkToFit="1"/>
    </xf>
    <xf numFmtId="0" fontId="21" fillId="0" borderId="67" xfId="4" applyFont="1" applyFill="1" applyBorder="1" applyAlignment="1">
      <alignment horizontal="left" vertical="center" wrapText="1"/>
    </xf>
    <xf numFmtId="2" fontId="21" fillId="0" borderId="67" xfId="1" applyNumberFormat="1" applyFont="1" applyFill="1" applyBorder="1" applyAlignment="1" applyProtection="1">
      <alignment vertical="center"/>
    </xf>
    <xf numFmtId="10" fontId="21" fillId="0" borderId="67" xfId="5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 wrapText="1"/>
    </xf>
    <xf numFmtId="0" fontId="21" fillId="0" borderId="67" xfId="4" applyFont="1" applyFill="1" applyBorder="1" applyAlignment="1">
      <alignment horizontal="center" vertical="center" wrapText="1"/>
    </xf>
    <xf numFmtId="166" fontId="21" fillId="0" borderId="67" xfId="1" applyFont="1" applyFill="1" applyBorder="1" applyAlignment="1" applyProtection="1">
      <alignment horizontal="right" vertical="center"/>
    </xf>
    <xf numFmtId="0" fontId="21" fillId="0" borderId="67" xfId="0" applyFont="1" applyFill="1" applyBorder="1" applyAlignment="1">
      <alignment horizontal="left" vertical="center" wrapText="1"/>
    </xf>
    <xf numFmtId="0" fontId="21" fillId="0" borderId="67" xfId="0" applyFont="1" applyFill="1" applyBorder="1" applyAlignment="1">
      <alignment horizontal="center" vertical="center" wrapText="1"/>
    </xf>
    <xf numFmtId="169" fontId="21" fillId="0" borderId="67" xfId="1" applyNumberFormat="1" applyFont="1" applyFill="1" applyBorder="1" applyAlignment="1" applyProtection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169" fontId="21" fillId="0" borderId="67" xfId="1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21" fillId="0" borderId="3" xfId="0" applyFont="1" applyFill="1" applyBorder="1" applyAlignment="1">
      <alignment horizontal="center" vertical="center"/>
    </xf>
    <xf numFmtId="167" fontId="21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 applyProtection="1">
      <alignment horizontal="justify" vertical="center" wrapText="1"/>
    </xf>
    <xf numFmtId="167" fontId="21" fillId="0" borderId="3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67" fontId="21" fillId="0" borderId="3" xfId="1" applyNumberFormat="1" applyFont="1" applyFill="1" applyBorder="1" applyAlignment="1" applyProtection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1" fillId="0" borderId="67" xfId="10" applyFont="1" applyFill="1" applyBorder="1" applyAlignment="1">
      <alignment horizontal="center" vertical="center" shrinkToFit="1"/>
    </xf>
    <xf numFmtId="0" fontId="21" fillId="0" borderId="67" xfId="10" applyFont="1" applyFill="1" applyBorder="1" applyAlignment="1">
      <alignment horizontal="left" vertical="center" wrapText="1"/>
    </xf>
    <xf numFmtId="2" fontId="21" fillId="0" borderId="67" xfId="1" applyNumberFormat="1" applyFont="1" applyFill="1" applyBorder="1" applyAlignment="1" applyProtection="1">
      <alignment vertical="center" wrapText="1"/>
    </xf>
    <xf numFmtId="0" fontId="27" fillId="0" borderId="0" xfId="4" applyFont="1" applyFill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2" fontId="29" fillId="0" borderId="3" xfId="1" applyNumberFormat="1" applyFont="1" applyBorder="1" applyAlignment="1" applyProtection="1">
      <alignment horizontal="center" vertical="center" wrapText="1"/>
    </xf>
    <xf numFmtId="167" fontId="24" fillId="0" borderId="3" xfId="0" applyNumberFormat="1" applyFont="1" applyBorder="1" applyAlignment="1">
      <alignment horizontal="center" vertical="center" wrapText="1"/>
    </xf>
    <xf numFmtId="167" fontId="29" fillId="0" borderId="3" xfId="0" applyNumberFormat="1" applyFont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/>
    </xf>
    <xf numFmtId="2" fontId="21" fillId="0" borderId="3" xfId="0" applyNumberFormat="1" applyFont="1" applyBorder="1" applyAlignment="1">
      <alignment horizontal="right" vertical="center"/>
    </xf>
    <xf numFmtId="2" fontId="21" fillId="0" borderId="3" xfId="1" applyNumberFormat="1" applyFont="1" applyFill="1" applyBorder="1" applyAlignment="1" applyProtection="1">
      <alignment horizontal="right" vertical="center" wrapText="1"/>
    </xf>
    <xf numFmtId="0" fontId="21" fillId="0" borderId="3" xfId="0" applyFont="1" applyFill="1" applyBorder="1" applyAlignment="1">
      <alignment horizontal="left" vertical="center" wrapText="1"/>
    </xf>
    <xf numFmtId="2" fontId="21" fillId="0" borderId="3" xfId="1" applyNumberFormat="1" applyFont="1" applyFill="1" applyBorder="1" applyAlignment="1" applyProtection="1">
      <alignment horizontal="right" vertical="center"/>
    </xf>
    <xf numFmtId="0" fontId="21" fillId="0" borderId="3" xfId="0" applyFont="1" applyFill="1" applyBorder="1" applyAlignment="1">
      <alignment horizontal="left" vertical="center"/>
    </xf>
    <xf numFmtId="2" fontId="21" fillId="0" borderId="3" xfId="0" applyNumberFormat="1" applyFont="1" applyFill="1" applyBorder="1" applyAlignment="1">
      <alignment horizontal="right" vertical="center"/>
    </xf>
    <xf numFmtId="167" fontId="24" fillId="0" borderId="3" xfId="1" applyNumberFormat="1" applyFont="1" applyBorder="1" applyAlignment="1" applyProtection="1">
      <alignment horizontal="left" vertical="center" wrapText="1"/>
    </xf>
    <xf numFmtId="167" fontId="24" fillId="0" borderId="3" xfId="1" applyNumberFormat="1" applyFont="1" applyBorder="1" applyAlignment="1" applyProtection="1">
      <alignment horizontal="right" vertical="center" wrapText="1"/>
    </xf>
    <xf numFmtId="167" fontId="24" fillId="0" borderId="3" xfId="0" applyNumberFormat="1" applyFont="1" applyBorder="1" applyAlignment="1" applyProtection="1">
      <alignment horizontal="left" vertical="center"/>
    </xf>
    <xf numFmtId="167" fontId="24" fillId="0" borderId="3" xfId="0" applyNumberFormat="1" applyFont="1" applyBorder="1" applyAlignment="1" applyProtection="1">
      <alignment horizontal="right" vertical="center"/>
    </xf>
    <xf numFmtId="0" fontId="24" fillId="5" borderId="3" xfId="0" applyFont="1" applyFill="1" applyBorder="1" applyAlignment="1">
      <alignment horizontal="center" vertical="center" shrinkToFit="1"/>
    </xf>
    <xf numFmtId="0" fontId="24" fillId="5" borderId="3" xfId="0" applyFont="1" applyFill="1" applyBorder="1" applyAlignment="1">
      <alignment horizontal="left" vertical="center" wrapText="1" shrinkToFit="1"/>
    </xf>
    <xf numFmtId="0" fontId="21" fillId="5" borderId="3" xfId="0" applyFont="1" applyFill="1" applyBorder="1" applyAlignment="1">
      <alignment horizontal="center" vertical="center" wrapText="1"/>
    </xf>
    <xf numFmtId="2" fontId="21" fillId="5" borderId="3" xfId="0" applyNumberFormat="1" applyFont="1" applyFill="1" applyBorder="1" applyAlignment="1" applyProtection="1">
      <alignment horizontal="right" vertical="center" wrapText="1"/>
    </xf>
    <xf numFmtId="167" fontId="21" fillId="5" borderId="3" xfId="0" applyNumberFormat="1" applyFont="1" applyFill="1" applyBorder="1" applyAlignment="1" applyProtection="1">
      <alignment horizontal="center" vertical="center" wrapText="1"/>
    </xf>
    <xf numFmtId="167" fontId="21" fillId="5" borderId="3" xfId="0" applyNumberFormat="1" applyFont="1" applyFill="1" applyBorder="1" applyAlignment="1" applyProtection="1">
      <alignment horizontal="left" vertical="center" wrapText="1"/>
    </xf>
    <xf numFmtId="167" fontId="21" fillId="5" borderId="3" xfId="0" applyNumberFormat="1" applyFont="1" applyFill="1" applyBorder="1" applyAlignment="1" applyProtection="1">
      <alignment horizontal="right" vertical="center" wrapText="1"/>
    </xf>
    <xf numFmtId="2" fontId="21" fillId="0" borderId="3" xfId="0" applyNumberFormat="1" applyFont="1" applyFill="1" applyBorder="1" applyAlignment="1" applyProtection="1">
      <alignment horizontal="right" vertical="center" wrapText="1"/>
    </xf>
    <xf numFmtId="167" fontId="24" fillId="0" borderId="3" xfId="0" applyNumberFormat="1" applyFont="1" applyBorder="1" applyAlignment="1" applyProtection="1">
      <alignment horizontal="left" vertical="center" wrapText="1"/>
    </xf>
    <xf numFmtId="167" fontId="24" fillId="0" borderId="3" xfId="0" applyNumberFormat="1" applyFont="1" applyBorder="1" applyAlignment="1" applyProtection="1">
      <alignment horizontal="right" vertical="center" wrapText="1"/>
    </xf>
    <xf numFmtId="49" fontId="24" fillId="5" borderId="3" xfId="0" applyNumberFormat="1" applyFont="1" applyFill="1" applyBorder="1" applyAlignment="1">
      <alignment horizontal="left" vertical="center" wrapText="1"/>
    </xf>
    <xf numFmtId="0" fontId="24" fillId="5" borderId="3" xfId="0" applyFont="1" applyFill="1" applyBorder="1" applyAlignment="1">
      <alignment horizontal="left" vertical="center" wrapText="1"/>
    </xf>
    <xf numFmtId="2" fontId="21" fillId="0" borderId="3" xfId="0" applyNumberFormat="1" applyFont="1" applyBorder="1" applyAlignment="1" applyProtection="1">
      <alignment horizontal="right" vertical="center" wrapText="1"/>
    </xf>
    <xf numFmtId="167" fontId="21" fillId="0" borderId="3" xfId="0" applyNumberFormat="1" applyFont="1" applyBorder="1" applyAlignment="1" applyProtection="1">
      <alignment horizontal="center" vertical="center" wrapText="1"/>
    </xf>
    <xf numFmtId="2" fontId="21" fillId="0" borderId="3" xfId="0" applyNumberFormat="1" applyFont="1" applyFill="1" applyBorder="1" applyAlignment="1">
      <alignment horizontal="right" vertical="center" wrapText="1"/>
    </xf>
    <xf numFmtId="2" fontId="21" fillId="0" borderId="3" xfId="0" applyNumberFormat="1" applyFont="1" applyFill="1" applyBorder="1" applyAlignment="1" applyProtection="1">
      <alignment horizontal="right" vertical="center"/>
    </xf>
    <xf numFmtId="167" fontId="21" fillId="0" borderId="3" xfId="0" applyNumberFormat="1" applyFont="1" applyFill="1" applyBorder="1" applyAlignment="1">
      <alignment horizontal="right" vertical="center"/>
    </xf>
    <xf numFmtId="2" fontId="21" fillId="0" borderId="3" xfId="1" applyNumberFormat="1" applyFont="1" applyFill="1" applyBorder="1" applyAlignment="1" applyProtection="1">
      <alignment vertical="center" wrapText="1"/>
    </xf>
    <xf numFmtId="169" fontId="21" fillId="0" borderId="3" xfId="0" applyNumberFormat="1" applyFont="1" applyFill="1" applyBorder="1" applyAlignment="1">
      <alignment horizontal="center" vertical="center"/>
    </xf>
    <xf numFmtId="167" fontId="24" fillId="0" borderId="3" xfId="1" applyNumberFormat="1" applyFont="1" applyBorder="1" applyAlignment="1" applyProtection="1">
      <alignment horizontal="center" vertical="center" wrapText="1"/>
    </xf>
    <xf numFmtId="0" fontId="21" fillId="0" borderId="3" xfId="0" applyNumberFormat="1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 shrinkToFit="1"/>
    </xf>
    <xf numFmtId="0" fontId="21" fillId="0" borderId="3" xfId="0" applyFont="1" applyBorder="1" applyAlignment="1">
      <alignment horizontal="left" vertical="center" wrapText="1"/>
    </xf>
    <xf numFmtId="2" fontId="21" fillId="0" borderId="3" xfId="1" applyNumberFormat="1" applyFont="1" applyBorder="1" applyAlignment="1" applyProtection="1">
      <alignment horizontal="right" vertical="center"/>
    </xf>
    <xf numFmtId="0" fontId="26" fillId="0" borderId="3" xfId="0" applyFont="1" applyBorder="1" applyAlignment="1">
      <alignment horizontal="center" vertical="center" shrinkToFit="1"/>
    </xf>
    <xf numFmtId="2" fontId="21" fillId="0" borderId="3" xfId="1" applyNumberFormat="1" applyFont="1" applyBorder="1" applyAlignment="1" applyProtection="1">
      <alignment horizontal="right" vertical="center" wrapText="1"/>
    </xf>
    <xf numFmtId="167" fontId="21" fillId="0" borderId="3" xfId="0" applyNumberFormat="1" applyFont="1" applyFill="1" applyBorder="1" applyAlignment="1" applyProtection="1">
      <alignment horizontal="center" vertical="center" wrapText="1"/>
    </xf>
    <xf numFmtId="2" fontId="21" fillId="0" borderId="3" xfId="0" applyNumberFormat="1" applyFont="1" applyBorder="1" applyAlignment="1">
      <alignment horizontal="right" vertical="center" wrapText="1"/>
    </xf>
    <xf numFmtId="167" fontId="21" fillId="0" borderId="3" xfId="1" applyNumberFormat="1" applyFont="1" applyFill="1" applyBorder="1" applyAlignment="1" applyProtection="1">
      <alignment horizontal="center" vertical="center"/>
    </xf>
    <xf numFmtId="0" fontId="21" fillId="0" borderId="3" xfId="0" applyFont="1" applyBorder="1" applyAlignment="1">
      <alignment horizontal="justify" vertical="center" wrapText="1"/>
    </xf>
    <xf numFmtId="0" fontId="24" fillId="9" borderId="3" xfId="0" applyFont="1" applyFill="1" applyBorder="1" applyAlignment="1">
      <alignment horizontal="center" vertical="center"/>
    </xf>
    <xf numFmtId="0" fontId="24" fillId="9" borderId="3" xfId="0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shrinkToFit="1"/>
    </xf>
    <xf numFmtId="2" fontId="21" fillId="0" borderId="0" xfId="1" applyNumberFormat="1" applyFont="1" applyBorder="1" applyAlignment="1" applyProtection="1">
      <alignment horizontal="right" vertical="center" wrapText="1"/>
    </xf>
    <xf numFmtId="167" fontId="21" fillId="0" borderId="0" xfId="1" applyNumberFormat="1" applyFont="1" applyFill="1" applyBorder="1" applyAlignment="1" applyProtection="1">
      <alignment horizontal="center" vertical="center" wrapText="1"/>
    </xf>
    <xf numFmtId="0" fontId="24" fillId="5" borderId="3" xfId="0" applyFont="1" applyFill="1" applyBorder="1" applyAlignment="1">
      <alignment vertical="center" wrapText="1"/>
    </xf>
    <xf numFmtId="2" fontId="21" fillId="5" borderId="3" xfId="1" applyNumberFormat="1" applyFont="1" applyFill="1" applyBorder="1" applyAlignment="1" applyProtection="1">
      <alignment horizontal="right" vertical="center"/>
    </xf>
    <xf numFmtId="167" fontId="21" fillId="5" borderId="3" xfId="1" applyNumberFormat="1" applyFont="1" applyFill="1" applyBorder="1" applyAlignment="1" applyProtection="1">
      <alignment horizontal="center" vertical="center" wrapText="1"/>
    </xf>
    <xf numFmtId="167" fontId="24" fillId="5" borderId="3" xfId="1" applyNumberFormat="1" applyFont="1" applyFill="1" applyBorder="1" applyAlignment="1" applyProtection="1">
      <alignment horizontal="left" vertical="center" wrapText="1"/>
    </xf>
    <xf numFmtId="167" fontId="24" fillId="5" borderId="3" xfId="0" applyNumberFormat="1" applyFont="1" applyFill="1" applyBorder="1" applyAlignment="1">
      <alignment horizontal="right" vertical="center" wrapText="1"/>
    </xf>
    <xf numFmtId="2" fontId="21" fillId="0" borderId="3" xfId="0" applyNumberFormat="1" applyFont="1" applyBorder="1" applyAlignment="1" applyProtection="1">
      <alignment horizontal="right" vertical="center"/>
    </xf>
    <xf numFmtId="0" fontId="1" fillId="0" borderId="71" xfId="12" applyNumberFormat="1" applyFont="1" applyFill="1" applyBorder="1" applyAlignment="1" applyProtection="1">
      <alignment horizontal="center"/>
    </xf>
    <xf numFmtId="0" fontId="1" fillId="0" borderId="72" xfId="12" applyNumberFormat="1" applyFont="1" applyFill="1" applyBorder="1" applyAlignment="1" applyProtection="1">
      <alignment horizontal="center"/>
    </xf>
    <xf numFmtId="4" fontId="1" fillId="0" borderId="73" xfId="12" applyNumberFormat="1" applyFont="1" applyFill="1" applyBorder="1" applyAlignment="1" applyProtection="1">
      <alignment horizontal="center"/>
    </xf>
    <xf numFmtId="0" fontId="16" fillId="0" borderId="74" xfId="12" applyNumberFormat="1" applyFont="1" applyFill="1" applyBorder="1" applyAlignment="1" applyProtection="1">
      <alignment horizontal="center"/>
    </xf>
    <xf numFmtId="0" fontId="16" fillId="0" borderId="75" xfId="12" applyNumberFormat="1" applyFont="1" applyFill="1" applyBorder="1" applyAlignment="1" applyProtection="1"/>
    <xf numFmtId="4" fontId="20" fillId="0" borderId="76" xfId="12" applyNumberFormat="1" applyFont="1" applyFill="1" applyBorder="1" applyAlignment="1" applyProtection="1">
      <alignment horizontal="center"/>
    </xf>
    <xf numFmtId="0" fontId="16" fillId="0" borderId="77" xfId="12" applyNumberFormat="1" applyFont="1" applyFill="1" applyBorder="1" applyAlignment="1" applyProtection="1">
      <alignment horizontal="center"/>
    </xf>
    <xf numFmtId="0" fontId="16" fillId="0" borderId="78" xfId="12" applyNumberFormat="1" applyFont="1" applyFill="1" applyBorder="1" applyAlignment="1" applyProtection="1"/>
    <xf numFmtId="10" fontId="16" fillId="0" borderId="79" xfId="12" applyNumberFormat="1" applyFont="1" applyFill="1" applyBorder="1" applyAlignment="1" applyProtection="1">
      <alignment horizontal="center"/>
    </xf>
    <xf numFmtId="10" fontId="20" fillId="0" borderId="76" xfId="12" applyNumberFormat="1" applyFont="1" applyFill="1" applyBorder="1" applyAlignment="1" applyProtection="1">
      <alignment horizontal="center"/>
    </xf>
    <xf numFmtId="0" fontId="20" fillId="0" borderId="80" xfId="12" applyNumberFormat="1" applyFont="1" applyFill="1" applyBorder="1" applyAlignment="1" applyProtection="1">
      <alignment horizontal="center"/>
    </xf>
    <xf numFmtId="0" fontId="20" fillId="0" borderId="81" xfId="12" applyNumberFormat="1" applyFont="1" applyFill="1" applyBorder="1" applyAlignment="1" applyProtection="1"/>
    <xf numFmtId="10" fontId="20" fillId="0" borderId="82" xfId="12" applyNumberFormat="1" applyFont="1" applyFill="1" applyBorder="1" applyAlignment="1" applyProtection="1">
      <alignment horizontal="center"/>
    </xf>
    <xf numFmtId="0" fontId="16" fillId="0" borderId="83" xfId="12" applyNumberFormat="1" applyFont="1" applyFill="1" applyBorder="1" applyAlignment="1" applyProtection="1">
      <alignment horizontal="center"/>
    </xf>
    <xf numFmtId="0" fontId="20" fillId="0" borderId="84" xfId="12" applyNumberFormat="1" applyFont="1" applyFill="1" applyBorder="1" applyAlignment="1" applyProtection="1"/>
    <xf numFmtId="10" fontId="20" fillId="0" borderId="85" xfId="12" applyNumberFormat="1" applyFont="1" applyFill="1" applyBorder="1" applyAlignment="1" applyProtection="1">
      <alignment horizontal="center"/>
    </xf>
    <xf numFmtId="10" fontId="31" fillId="0" borderId="73" xfId="12" applyNumberFormat="1" applyFont="1" applyFill="1" applyBorder="1" applyAlignment="1" applyProtection="1">
      <alignment horizontal="center"/>
    </xf>
    <xf numFmtId="0" fontId="20" fillId="0" borderId="0" xfId="12" applyNumberFormat="1" applyFont="1" applyFill="1" applyBorder="1" applyAlignment="1" applyProtection="1">
      <alignment horizontal="center"/>
    </xf>
    <xf numFmtId="0" fontId="20" fillId="0" borderId="0" xfId="12" applyNumberFormat="1" applyFont="1" applyFill="1" applyBorder="1" applyAlignment="1" applyProtection="1"/>
    <xf numFmtId="4" fontId="20" fillId="0" borderId="0" xfId="12" applyNumberFormat="1" applyFont="1" applyFill="1" applyBorder="1" applyAlignment="1" applyProtection="1">
      <alignment horizontal="center"/>
    </xf>
    <xf numFmtId="10" fontId="20" fillId="34" borderId="81" xfId="12" applyNumberFormat="1" applyFont="1" applyFill="1" applyBorder="1" applyAlignment="1" applyProtection="1">
      <alignment horizontal="center" vertical="center"/>
    </xf>
    <xf numFmtId="0" fontId="16" fillId="0" borderId="81" xfId="12" applyNumberFormat="1" applyFont="1" applyFill="1" applyBorder="1" applyAlignment="1" applyProtection="1"/>
    <xf numFmtId="10" fontId="34" fillId="35" borderId="90" xfId="12" applyNumberFormat="1" applyFont="1" applyFill="1" applyBorder="1" applyAlignment="1" applyProtection="1">
      <alignment horizontal="center" vertical="center" wrapText="1"/>
    </xf>
    <xf numFmtId="0" fontId="12" fillId="0" borderId="69" xfId="12" applyNumberFormat="1" applyFont="1" applyFill="1" applyBorder="1" applyAlignment="1" applyProtection="1"/>
    <xf numFmtId="0" fontId="31" fillId="0" borderId="68" xfId="12" applyNumberFormat="1" applyFont="1" applyFill="1" applyBorder="1" applyAlignment="1" applyProtection="1">
      <alignment horizontal="center" vertical="center" wrapText="1"/>
    </xf>
    <xf numFmtId="0" fontId="34" fillId="0" borderId="89" xfId="12" applyNumberFormat="1" applyFont="1" applyFill="1" applyBorder="1" applyAlignment="1" applyProtection="1">
      <alignment horizontal="center" vertical="center" wrapText="1"/>
    </xf>
    <xf numFmtId="0" fontId="20" fillId="0" borderId="0" xfId="12" applyNumberFormat="1" applyFont="1" applyFill="1" applyBorder="1" applyAlignment="1" applyProtection="1">
      <alignment horizontal="center" vertical="center"/>
    </xf>
    <xf numFmtId="0" fontId="34" fillId="0" borderId="88" xfId="12" applyNumberFormat="1" applyFont="1" applyFill="1" applyBorder="1" applyAlignment="1" applyProtection="1">
      <alignment vertical="center" wrapText="1"/>
    </xf>
    <xf numFmtId="10" fontId="34" fillId="0" borderId="90" xfId="12" applyNumberFormat="1" applyFont="1" applyFill="1" applyBorder="1" applyAlignment="1" applyProtection="1">
      <alignment horizontal="center" vertical="center" wrapText="1"/>
    </xf>
    <xf numFmtId="0" fontId="20" fillId="0" borderId="68" xfId="12" applyNumberFormat="1" applyFont="1" applyFill="1" applyBorder="1" applyAlignment="1" applyProtection="1"/>
    <xf numFmtId="0" fontId="0" fillId="0" borderId="0" xfId="12" applyNumberFormat="1" applyFont="1" applyFill="1" applyBorder="1" applyAlignment="1" applyProtection="1"/>
    <xf numFmtId="0" fontId="31" fillId="0" borderId="0" xfId="12" applyNumberFormat="1" applyFont="1" applyFill="1" applyBorder="1" applyAlignment="1" applyProtection="1">
      <alignment horizontal="center" vertical="center" wrapText="1"/>
    </xf>
    <xf numFmtId="0" fontId="31" fillId="0" borderId="88" xfId="12" applyNumberFormat="1" applyFont="1" applyFill="1" applyBorder="1" applyAlignment="1" applyProtection="1">
      <alignment horizontal="center" vertical="center" wrapText="1"/>
    </xf>
    <xf numFmtId="0" fontId="34" fillId="0" borderId="90" xfId="12" applyNumberFormat="1" applyFont="1" applyFill="1" applyBorder="1" applyAlignment="1" applyProtection="1">
      <alignment horizontal="center" vertical="center" wrapText="1"/>
    </xf>
    <xf numFmtId="0" fontId="34" fillId="0" borderId="0" xfId="12" applyNumberFormat="1" applyFont="1" applyFill="1" applyBorder="1" applyAlignment="1" applyProtection="1">
      <alignment horizontal="center" vertical="center" wrapText="1"/>
    </xf>
    <xf numFmtId="0" fontId="34" fillId="35" borderId="88" xfId="12" applyNumberFormat="1" applyFont="1" applyFill="1" applyBorder="1" applyAlignment="1" applyProtection="1">
      <alignment vertical="center" wrapText="1"/>
    </xf>
    <xf numFmtId="10" fontId="34" fillId="0" borderId="0" xfId="12" applyNumberFormat="1" applyFont="1" applyFill="1" applyBorder="1" applyAlignment="1" applyProtection="1">
      <alignment horizontal="center" vertical="center" wrapText="1"/>
    </xf>
    <xf numFmtId="0" fontId="20" fillId="0" borderId="88" xfId="12" applyNumberFormat="1" applyFont="1" applyFill="1" applyBorder="1" applyAlignment="1" applyProtection="1">
      <alignment vertical="center" wrapText="1"/>
    </xf>
    <xf numFmtId="0" fontId="31" fillId="36" borderId="68" xfId="12" applyNumberFormat="1" applyFont="1" applyFill="1" applyBorder="1" applyAlignment="1" applyProtection="1">
      <alignment horizontal="center" vertical="center" wrapText="1"/>
    </xf>
    <xf numFmtId="0" fontId="34" fillId="36" borderId="89" xfId="12" applyNumberFormat="1" applyFont="1" applyFill="1" applyBorder="1" applyAlignment="1" applyProtection="1">
      <alignment horizontal="center" vertical="center" wrapText="1"/>
    </xf>
    <xf numFmtId="0" fontId="12" fillId="36" borderId="88" xfId="12" applyNumberFormat="1" applyFont="1" applyFill="1" applyBorder="1" applyAlignment="1" applyProtection="1">
      <alignment vertical="top" wrapText="1"/>
    </xf>
    <xf numFmtId="10" fontId="34" fillId="36" borderId="90" xfId="12" applyNumberFormat="1" applyFont="1" applyFill="1" applyBorder="1" applyAlignment="1" applyProtection="1">
      <alignment horizontal="center" vertical="center" wrapText="1"/>
    </xf>
    <xf numFmtId="0" fontId="12" fillId="36" borderId="88" xfId="12" applyNumberFormat="1" applyFont="1" applyFill="1" applyBorder="1" applyAlignment="1" applyProtection="1">
      <alignment vertical="center" wrapText="1"/>
    </xf>
    <xf numFmtId="10" fontId="20" fillId="37" borderId="81" xfId="12" applyNumberFormat="1" applyFont="1" applyFill="1" applyBorder="1" applyAlignment="1" applyProtection="1">
      <alignment horizontal="center" vertical="center"/>
    </xf>
    <xf numFmtId="10" fontId="20" fillId="37" borderId="89" xfId="12" applyNumberFormat="1" applyFont="1" applyFill="1" applyBorder="1" applyAlignment="1" applyProtection="1">
      <alignment horizontal="center" vertical="center"/>
    </xf>
    <xf numFmtId="10" fontId="0" fillId="0" borderId="0" xfId="0" applyNumberFormat="1"/>
    <xf numFmtId="0" fontId="24" fillId="0" borderId="3" xfId="0" applyFont="1" applyBorder="1" applyAlignment="1">
      <alignment horizontal="center" vertical="center" wrapText="1"/>
    </xf>
    <xf numFmtId="168" fontId="21" fillId="0" borderId="3" xfId="0" applyNumberFormat="1" applyFont="1" applyBorder="1" applyAlignment="1">
      <alignment horizontal="center" vertical="center" wrapText="1"/>
    </xf>
    <xf numFmtId="167" fontId="21" fillId="0" borderId="3" xfId="1" applyNumberFormat="1" applyFont="1" applyBorder="1" applyAlignment="1" applyProtection="1">
      <alignment horizontal="center" vertical="center"/>
    </xf>
    <xf numFmtId="10" fontId="21" fillId="0" borderId="3" xfId="1" applyNumberFormat="1" applyFont="1" applyBorder="1" applyAlignment="1" applyProtection="1">
      <alignment horizontal="center" vertical="center" wrapText="1"/>
    </xf>
    <xf numFmtId="0" fontId="20" fillId="0" borderId="0" xfId="5"/>
    <xf numFmtId="0" fontId="22" fillId="0" borderId="0" xfId="5" applyFont="1" applyAlignment="1">
      <alignment vertical="center"/>
    </xf>
    <xf numFmtId="10" fontId="0" fillId="0" borderId="91" xfId="5" applyNumberFormat="1" applyFont="1" applyBorder="1" applyAlignment="1">
      <alignment vertical="center"/>
    </xf>
    <xf numFmtId="0" fontId="24" fillId="5" borderId="6" xfId="0" applyFont="1" applyFill="1" applyBorder="1" applyAlignment="1">
      <alignment horizontal="center" vertical="center" wrapText="1"/>
    </xf>
    <xf numFmtId="0" fontId="21" fillId="0" borderId="3" xfId="5" applyFont="1" applyBorder="1" applyAlignment="1">
      <alignment horizontal="center" vertical="center"/>
    </xf>
    <xf numFmtId="0" fontId="21" fillId="0" borderId="3" xfId="5" applyFont="1" applyBorder="1" applyAlignment="1">
      <alignment vertical="center" wrapText="1"/>
    </xf>
    <xf numFmtId="166" fontId="21" fillId="0" borderId="3" xfId="5" applyNumberFormat="1" applyFont="1" applyBorder="1" applyAlignment="1">
      <alignment vertical="center"/>
    </xf>
    <xf numFmtId="4" fontId="21" fillId="0" borderId="3" xfId="5" applyNumberFormat="1" applyFont="1" applyBorder="1" applyAlignment="1">
      <alignment vertical="center"/>
    </xf>
    <xf numFmtId="0" fontId="28" fillId="0" borderId="3" xfId="0" applyFont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167" fontId="24" fillId="0" borderId="3" xfId="0" applyNumberFormat="1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 wrapText="1"/>
    </xf>
    <xf numFmtId="0" fontId="26" fillId="0" borderId="3" xfId="0" applyFont="1" applyBorder="1" applyAlignment="1">
      <alignment horizontal="left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/>
    </xf>
    <xf numFmtId="0" fontId="24" fillId="5" borderId="3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left" vertical="center"/>
    </xf>
    <xf numFmtId="0" fontId="24" fillId="5" borderId="3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49" fontId="24" fillId="5" borderId="3" xfId="0" applyNumberFormat="1" applyFont="1" applyFill="1" applyBorder="1" applyAlignment="1">
      <alignment horizontal="left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4" fillId="9" borderId="3" xfId="0" applyFont="1" applyFill="1" applyBorder="1" applyAlignment="1">
      <alignment horizontal="center" vertical="center" wrapText="1"/>
    </xf>
    <xf numFmtId="0" fontId="24" fillId="9" borderId="3" xfId="0" applyFont="1" applyFill="1" applyBorder="1" applyAlignment="1">
      <alignment horizontal="left" vertical="center" wrapText="1"/>
    </xf>
    <xf numFmtId="0" fontId="24" fillId="32" borderId="67" xfId="4" applyFont="1" applyFill="1" applyBorder="1" applyAlignment="1">
      <alignment horizontal="center" vertical="center" wrapText="1"/>
    </xf>
    <xf numFmtId="0" fontId="24" fillId="32" borderId="67" xfId="0" applyFont="1" applyFill="1" applyBorder="1" applyAlignment="1">
      <alignment horizontal="left" vertical="center" wrapText="1"/>
    </xf>
    <xf numFmtId="0" fontId="24" fillId="31" borderId="3" xfId="0" applyFont="1" applyFill="1" applyBorder="1" applyAlignment="1">
      <alignment horizontal="left" vertical="center" wrapText="1"/>
    </xf>
    <xf numFmtId="0" fontId="24" fillId="9" borderId="3" xfId="0" applyFont="1" applyFill="1" applyBorder="1" applyAlignment="1">
      <alignment horizontal="left" vertical="center"/>
    </xf>
    <xf numFmtId="0" fontId="24" fillId="33" borderId="3" xfId="0" applyFont="1" applyFill="1" applyBorder="1" applyAlignment="1">
      <alignment horizontal="left" vertical="center"/>
    </xf>
    <xf numFmtId="164" fontId="24" fillId="0" borderId="3" xfId="0" applyNumberFormat="1" applyFont="1" applyBorder="1" applyAlignment="1">
      <alignment horizontal="center" vertical="center" wrapText="1"/>
    </xf>
    <xf numFmtId="0" fontId="25" fillId="30" borderId="0" xfId="0" applyFont="1" applyFill="1" applyAlignment="1">
      <alignment horizontal="center" vertical="center"/>
    </xf>
    <xf numFmtId="166" fontId="2" fillId="11" borderId="53" xfId="1" applyFont="1" applyFill="1" applyBorder="1" applyAlignment="1" applyProtection="1">
      <alignment horizontal="center" vertical="center"/>
    </xf>
    <xf numFmtId="166" fontId="2" fillId="11" borderId="55" xfId="1" applyFont="1" applyFill="1" applyBorder="1" applyAlignment="1" applyProtection="1">
      <alignment horizontal="center" vertical="center"/>
    </xf>
    <xf numFmtId="0" fontId="2" fillId="12" borderId="54" xfId="0" applyFont="1" applyFill="1" applyBorder="1" applyAlignment="1">
      <alignment horizontal="center" vertical="center"/>
    </xf>
    <xf numFmtId="0" fontId="2" fillId="12" borderId="57" xfId="0" applyFont="1" applyFill="1" applyBorder="1" applyAlignment="1">
      <alignment horizontal="center" vertical="center"/>
    </xf>
    <xf numFmtId="0" fontId="2" fillId="13" borderId="36" xfId="0" applyFont="1" applyFill="1" applyBorder="1" applyAlignment="1">
      <alignment horizontal="center" vertical="center"/>
    </xf>
    <xf numFmtId="0" fontId="2" fillId="13" borderId="37" xfId="0" applyFont="1" applyFill="1" applyBorder="1" applyAlignment="1">
      <alignment horizontal="center" vertical="center"/>
    </xf>
    <xf numFmtId="0" fontId="2" fillId="26" borderId="22" xfId="0" applyFont="1" applyFill="1" applyBorder="1" applyAlignment="1">
      <alignment horizontal="center" vertical="center"/>
    </xf>
    <xf numFmtId="0" fontId="2" fillId="26" borderId="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1" borderId="3" xfId="0" applyFont="1" applyFill="1" applyBorder="1" applyAlignment="1">
      <alignment horizontal="center" vertical="center"/>
    </xf>
    <xf numFmtId="0" fontId="2" fillId="27" borderId="35" xfId="0" applyFont="1" applyFill="1" applyBorder="1" applyAlignment="1">
      <alignment horizontal="center" vertical="center"/>
    </xf>
    <xf numFmtId="0" fontId="2" fillId="27" borderId="36" xfId="0" applyFont="1" applyFill="1" applyBorder="1" applyAlignment="1">
      <alignment horizontal="center" vertical="center"/>
    </xf>
    <xf numFmtId="0" fontId="2" fillId="27" borderId="21" xfId="0" applyFont="1" applyFill="1" applyBorder="1" applyAlignment="1">
      <alignment horizontal="center" vertical="center"/>
    </xf>
    <xf numFmtId="166" fontId="2" fillId="15" borderId="58" xfId="1" applyFont="1" applyFill="1" applyBorder="1" applyAlignment="1" applyProtection="1">
      <alignment horizontal="center" vertical="center"/>
    </xf>
    <xf numFmtId="166" fontId="2" fillId="15" borderId="51" xfId="1" applyFont="1" applyFill="1" applyBorder="1" applyAlignment="1" applyProtection="1">
      <alignment horizontal="center" vertical="center"/>
    </xf>
    <xf numFmtId="166" fontId="2" fillId="15" borderId="59" xfId="1" applyFont="1" applyFill="1" applyBorder="1" applyAlignment="1" applyProtection="1">
      <alignment horizontal="center" vertical="center"/>
    </xf>
    <xf numFmtId="166" fontId="2" fillId="15" borderId="61" xfId="1" applyFont="1" applyFill="1" applyBorder="1" applyAlignment="1" applyProtection="1">
      <alignment horizontal="center" vertical="center"/>
    </xf>
    <xf numFmtId="0" fontId="2" fillId="16" borderId="59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52" xfId="0" applyFont="1" applyFill="1" applyBorder="1" applyAlignment="1">
      <alignment horizontal="center" vertical="center"/>
    </xf>
    <xf numFmtId="0" fontId="2" fillId="17" borderId="64" xfId="0" applyFont="1" applyFill="1" applyBorder="1" applyAlignment="1">
      <alignment horizontal="center" vertical="center"/>
    </xf>
    <xf numFmtId="0" fontId="2" fillId="17" borderId="65" xfId="0" applyFont="1" applyFill="1" applyBorder="1" applyAlignment="1">
      <alignment horizontal="center" vertical="center"/>
    </xf>
    <xf numFmtId="0" fontId="2" fillId="17" borderId="60" xfId="0" applyFont="1" applyFill="1" applyBorder="1" applyAlignment="1">
      <alignment horizontal="center" vertical="center"/>
    </xf>
    <xf numFmtId="0" fontId="2" fillId="17" borderId="52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28" borderId="0" xfId="0" applyFont="1" applyFill="1" applyAlignment="1">
      <alignment horizontal="center" vertical="center"/>
    </xf>
    <xf numFmtId="0" fontId="2" fillId="19" borderId="35" xfId="0" applyFont="1" applyFill="1" applyBorder="1" applyAlignment="1">
      <alignment horizontal="center" vertical="center"/>
    </xf>
    <xf numFmtId="0" fontId="2" fillId="19" borderId="36" xfId="0" applyFont="1" applyFill="1" applyBorder="1" applyAlignment="1">
      <alignment horizontal="center" vertical="center"/>
    </xf>
    <xf numFmtId="0" fontId="2" fillId="19" borderId="37" xfId="0" applyFont="1" applyFill="1" applyBorder="1" applyAlignment="1">
      <alignment horizontal="center" vertical="center"/>
    </xf>
    <xf numFmtId="0" fontId="2" fillId="23" borderId="35" xfId="0" applyFont="1" applyFill="1" applyBorder="1" applyAlignment="1">
      <alignment horizontal="center" vertical="center"/>
    </xf>
    <xf numFmtId="0" fontId="2" fillId="23" borderId="36" xfId="0" applyFont="1" applyFill="1" applyBorder="1" applyAlignment="1">
      <alignment horizontal="center" vertical="center"/>
    </xf>
    <xf numFmtId="0" fontId="2" fillId="23" borderId="37" xfId="0" applyFont="1" applyFill="1" applyBorder="1" applyAlignment="1">
      <alignment horizontal="center" vertical="center"/>
    </xf>
    <xf numFmtId="0" fontId="2" fillId="19" borderId="0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14" borderId="58" xfId="0" applyFont="1" applyFill="1" applyBorder="1" applyAlignment="1">
      <alignment horizontal="center" vertical="center"/>
    </xf>
    <xf numFmtId="0" fontId="2" fillId="14" borderId="51" xfId="0" applyFont="1" applyFill="1" applyBorder="1" applyAlignment="1">
      <alignment horizontal="center" vertical="center"/>
    </xf>
    <xf numFmtId="0" fontId="2" fillId="14" borderId="62" xfId="0" applyFont="1" applyFill="1" applyBorder="1" applyAlignment="1">
      <alignment horizontal="center" vertical="center"/>
    </xf>
    <xf numFmtId="0" fontId="2" fillId="14" borderId="63" xfId="0" applyFont="1" applyFill="1" applyBorder="1" applyAlignment="1">
      <alignment horizontal="center" vertical="center"/>
    </xf>
    <xf numFmtId="0" fontId="2" fillId="10" borderId="53" xfId="0" applyFont="1" applyFill="1" applyBorder="1" applyAlignment="1">
      <alignment horizontal="center" vertical="center"/>
    </xf>
    <xf numFmtId="0" fontId="2" fillId="10" borderId="56" xfId="0" applyFont="1" applyFill="1" applyBorder="1" applyAlignment="1">
      <alignment horizontal="center" vertical="center"/>
    </xf>
    <xf numFmtId="166" fontId="2" fillId="7" borderId="20" xfId="1" applyFont="1" applyFill="1" applyBorder="1" applyAlignment="1" applyProtection="1">
      <alignment horizontal="center" vertical="center"/>
    </xf>
    <xf numFmtId="166" fontId="2" fillId="7" borderId="22" xfId="1" applyFont="1" applyFill="1" applyBorder="1" applyAlignment="1" applyProtection="1">
      <alignment horizontal="center" vertical="center"/>
    </xf>
    <xf numFmtId="166" fontId="2" fillId="7" borderId="24" xfId="1" applyFont="1" applyFill="1" applyBorder="1" applyAlignment="1" applyProtection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Border="1" applyAlignment="1"/>
    <xf numFmtId="166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1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>
      <alignment horizontal="center" vertical="center"/>
    </xf>
    <xf numFmtId="166" fontId="5" fillId="2" borderId="32" xfId="0" applyNumberFormat="1" applyFont="1" applyFill="1" applyBorder="1" applyAlignment="1" applyProtection="1">
      <alignment horizontal="left" vertical="center"/>
    </xf>
    <xf numFmtId="165" fontId="5" fillId="2" borderId="1" xfId="0" applyNumberFormat="1" applyFont="1" applyFill="1" applyBorder="1" applyAlignment="1" applyProtection="1">
      <alignment vertical="center"/>
    </xf>
    <xf numFmtId="9" fontId="5" fillId="2" borderId="1" xfId="0" applyNumberFormat="1" applyFont="1" applyFill="1" applyBorder="1" applyAlignment="1" applyProtection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171" fontId="5" fillId="2" borderId="3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9" fontId="5" fillId="0" borderId="1" xfId="0" applyNumberFormat="1" applyFont="1" applyBorder="1" applyAlignment="1" applyProtection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22" borderId="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168" fontId="16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32" fillId="0" borderId="88" xfId="12" applyNumberFormat="1" applyFont="1" applyFill="1" applyBorder="1" applyAlignment="1" applyProtection="1">
      <alignment horizontal="center" vertical="center"/>
    </xf>
    <xf numFmtId="0" fontId="2" fillId="0" borderId="88" xfId="12" applyNumberFormat="1" applyFont="1" applyFill="1" applyBorder="1" applyAlignment="1" applyProtection="1">
      <alignment horizontal="center"/>
    </xf>
    <xf numFmtId="0" fontId="16" fillId="0" borderId="86" xfId="12" applyNumberFormat="1" applyFont="1" applyFill="1" applyBorder="1" applyAlignment="1" applyProtection="1">
      <alignment horizontal="center"/>
    </xf>
    <xf numFmtId="0" fontId="32" fillId="0" borderId="87" xfId="12" applyNumberFormat="1" applyFont="1" applyFill="1" applyBorder="1" applyAlignment="1" applyProtection="1">
      <alignment horizontal="center"/>
    </xf>
    <xf numFmtId="0" fontId="20" fillId="0" borderId="87" xfId="12" applyNumberFormat="1" applyFont="1" applyFill="1" applyBorder="1" applyAlignment="1" applyProtection="1">
      <alignment horizontal="center"/>
    </xf>
    <xf numFmtId="0" fontId="33" fillId="0" borderId="87" xfId="12" applyNumberFormat="1" applyFont="1" applyFill="1" applyBorder="1" applyAlignment="1" applyProtection="1">
      <alignment horizontal="center" vertical="center"/>
    </xf>
    <xf numFmtId="49" fontId="31" fillId="0" borderId="87" xfId="12" applyNumberFormat="1" applyFont="1" applyFill="1" applyBorder="1" applyAlignment="1" applyProtection="1">
      <alignment horizontal="center"/>
    </xf>
    <xf numFmtId="0" fontId="31" fillId="0" borderId="87" xfId="12" applyNumberFormat="1" applyFont="1" applyFill="1" applyBorder="1" applyAlignment="1" applyProtection="1">
      <alignment horizontal="center"/>
    </xf>
    <xf numFmtId="49" fontId="1" fillId="0" borderId="68" xfId="12" applyNumberFormat="1" applyFont="1" applyFill="1" applyBorder="1" applyAlignment="1" applyProtection="1">
      <alignment horizontal="center"/>
    </xf>
    <xf numFmtId="49" fontId="1" fillId="0" borderId="69" xfId="12" applyNumberFormat="1" applyFont="1" applyFill="1" applyBorder="1" applyAlignment="1" applyProtection="1">
      <alignment horizontal="center"/>
    </xf>
    <xf numFmtId="49" fontId="31" fillId="0" borderId="68" xfId="12" applyNumberFormat="1" applyFont="1" applyFill="1" applyBorder="1" applyAlignment="1" applyProtection="1">
      <alignment horizontal="center" vertical="center"/>
    </xf>
    <xf numFmtId="49" fontId="31" fillId="0" borderId="70" xfId="12" applyNumberFormat="1" applyFont="1" applyFill="1" applyBorder="1" applyAlignment="1" applyProtection="1">
      <alignment horizontal="center" vertical="center"/>
    </xf>
    <xf numFmtId="0" fontId="31" fillId="0" borderId="71" xfId="12" applyNumberFormat="1" applyFont="1" applyFill="1" applyBorder="1" applyAlignment="1" applyProtection="1">
      <alignment horizontal="left"/>
    </xf>
    <xf numFmtId="0" fontId="34" fillId="0" borderId="68" xfId="12" applyNumberFormat="1" applyFont="1" applyFill="1" applyBorder="1" applyAlignment="1" applyProtection="1">
      <alignment horizontal="center" vertical="center" wrapText="1"/>
    </xf>
    <xf numFmtId="0" fontId="12" fillId="0" borderId="69" xfId="12" applyNumberFormat="1" applyFont="1" applyFill="1" applyBorder="1" applyAlignment="1" applyProtection="1">
      <alignment horizontal="left" vertical="center" wrapText="1"/>
    </xf>
    <xf numFmtId="0" fontId="34" fillId="36" borderId="68" xfId="12" applyNumberFormat="1" applyFont="1" applyFill="1" applyBorder="1" applyAlignment="1" applyProtection="1">
      <alignment horizontal="center" vertical="center" wrapText="1"/>
    </xf>
    <xf numFmtId="0" fontId="12" fillId="0" borderId="0" xfId="12" applyNumberFormat="1" applyFont="1" applyFill="1" applyBorder="1" applyAlignment="1" applyProtection="1">
      <alignment horizontal="left" vertical="center" wrapText="1"/>
    </xf>
    <xf numFmtId="0" fontId="36" fillId="0" borderId="0" xfId="12" applyNumberFormat="1" applyFont="1" applyFill="1" applyBorder="1" applyAlignment="1" applyProtection="1">
      <alignment horizontal="center"/>
    </xf>
    <xf numFmtId="0" fontId="31" fillId="0" borderId="68" xfId="12" applyNumberFormat="1" applyFont="1" applyFill="1" applyBorder="1" applyAlignment="1" applyProtection="1">
      <alignment horizontal="center" vertical="center" wrapText="1"/>
    </xf>
  </cellXfs>
  <cellStyles count="13">
    <cellStyle name="Excel Built-in Explanatory Text" xfId="4" xr:uid="{8A30868F-6092-4108-BE83-BB39EFB34E50}"/>
    <cellStyle name="Excel Built-in Explanatory Text 2" xfId="5" xr:uid="{DF520130-6068-4DDE-8CE8-60357095D570}"/>
    <cellStyle name="Excel Built-in Normal" xfId="10" xr:uid="{B824FDDF-413F-44DF-B6AD-FF6915D5FD55}"/>
    <cellStyle name="Excel_BuiltIn_Texto Explicativo" xfId="12" xr:uid="{1ED9A719-7AA8-4EDE-AC07-C3DCA7EB4E60}"/>
    <cellStyle name="Normal" xfId="0" builtinId="0"/>
    <cellStyle name="Normal 11 2 2" xfId="6" xr:uid="{2481A02B-5B1C-4471-820F-DCA339246EB6}"/>
    <cellStyle name="Nota 2" xfId="7" xr:uid="{2483D7E8-1210-43F0-8A08-C8D162C0529B}"/>
    <cellStyle name="Porcentagem" xfId="2" builtinId="5"/>
    <cellStyle name="Porcentagem 2" xfId="8" xr:uid="{A99CACDE-A077-476A-9C60-697CD1D28679}"/>
    <cellStyle name="Separador de milhares 4" xfId="9" xr:uid="{BB1B77DE-6016-4B88-B832-CFCD600B5C3C}"/>
    <cellStyle name="Texto Explicativo" xfId="3" builtinId="53" customBuiltin="1"/>
    <cellStyle name="Vírgula" xfId="1" builtinId="3"/>
    <cellStyle name="Vírgula 4" xfId="11" xr:uid="{E296346F-D64D-49EE-9774-26C052A64C08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DDDDDD"/>
      <rgbColor rgb="FF9900FF"/>
      <rgbColor rgb="FF008080"/>
      <rgbColor rgb="FFC0C0C0"/>
      <rgbColor rgb="FF808080"/>
      <rgbColor rgb="FF8EB4E3"/>
      <rgbColor rgb="FF993366"/>
      <rgbColor rgb="FFFFFFCC"/>
      <rgbColor rgb="FFE0EFD4"/>
      <rgbColor rgb="FF660066"/>
      <rgbColor rgb="FFB2B2B2"/>
      <rgbColor rgb="FF0066CC"/>
      <rgbColor rgb="FFD9D9D9"/>
      <rgbColor rgb="FF000080"/>
      <rgbColor rgb="FFFF00FF"/>
      <rgbColor rgb="FFFCD4D1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66"/>
      <rgbColor rgb="FF9DC3E6"/>
      <rgbColor rgb="FFFF9999"/>
      <rgbColor rgb="FFCC99FF"/>
      <rgbColor rgb="FFFFCCCC"/>
      <rgbColor rgb="FF3366FF"/>
      <rgbColor rgb="FFADC5E7"/>
      <rgbColor rgb="FFAECF00"/>
      <rgbColor rgb="FFD7E4BD"/>
      <rgbColor rgb="FFBFBFBF"/>
      <rgbColor rgb="FFFF3333"/>
      <rgbColor rgb="FF999999"/>
      <rgbColor rgb="FF969696"/>
      <rgbColor rgb="FF12335C"/>
      <rgbColor rgb="FF66CC00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0</xdr:row>
      <xdr:rowOff>121970</xdr:rowOff>
    </xdr:from>
    <xdr:to>
      <xdr:col>5</xdr:col>
      <xdr:colOff>723900</xdr:colOff>
      <xdr:row>0</xdr:row>
      <xdr:rowOff>657226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5D5542D3-2443-4BD9-8D34-76C7EBBAC013}"/>
            </a:ext>
          </a:extLst>
        </xdr:cNvPr>
        <xdr:cNvSpPr>
          <a:spLocks noChangeArrowheads="1"/>
        </xdr:cNvSpPr>
      </xdr:nvSpPr>
      <xdr:spPr bwMode="auto">
        <a:xfrm>
          <a:off x="2352675" y="121970"/>
          <a:ext cx="4914900" cy="535256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500" b="1" i="0" u="none" strike="noStrike" baseline="0">
              <a:solidFill>
                <a:srgbClr val="12335C"/>
              </a:solidFill>
              <a:latin typeface="Arial"/>
              <a:cs typeface="Arial"/>
            </a:rPr>
            <a:t>DEPARTAMENTO DE INFRAESTRUTURA ESCOLAR</a:t>
          </a: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12335C"/>
              </a:solidFill>
              <a:latin typeface="Arial"/>
              <a:cs typeface="Arial"/>
            </a:rPr>
            <a:t>ENGENHARIA</a:t>
          </a:r>
        </a:p>
      </xdr:txBody>
    </xdr:sp>
    <xdr:clientData/>
  </xdr:twoCellAnchor>
  <xdr:twoCellAnchor editAs="oneCell">
    <xdr:from>
      <xdr:col>6</xdr:col>
      <xdr:colOff>89413</xdr:colOff>
      <xdr:row>0</xdr:row>
      <xdr:rowOff>66675</xdr:rowOff>
    </xdr:from>
    <xdr:to>
      <xdr:col>8</xdr:col>
      <xdr:colOff>639417</xdr:colOff>
      <xdr:row>0</xdr:row>
      <xdr:rowOff>723900</xdr:rowOff>
    </xdr:to>
    <xdr:pic>
      <xdr:nvPicPr>
        <xdr:cNvPr id="5" name="Imagem 3">
          <a:extLst>
            <a:ext uri="{FF2B5EF4-FFF2-40B4-BE49-F238E27FC236}">
              <a16:creationId xmlns:a16="http://schemas.microsoft.com/office/drawing/2014/main" id="{0F89B245-4919-46D7-9A3F-29A971538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5088" y="66675"/>
          <a:ext cx="2074004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3</xdr:col>
      <xdr:colOff>467967</xdr:colOff>
      <xdr:row>0</xdr:row>
      <xdr:rowOff>742950</xdr:rowOff>
    </xdr:to>
    <xdr:pic>
      <xdr:nvPicPr>
        <xdr:cNvPr id="6" name="Imagem 4">
          <a:extLst>
            <a:ext uri="{FF2B5EF4-FFF2-40B4-BE49-F238E27FC236}">
              <a16:creationId xmlns:a16="http://schemas.microsoft.com/office/drawing/2014/main" id="{7CF4B4CB-0089-477C-A5AB-955BC9ACA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382492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2147941</xdr:colOff>
      <xdr:row>0</xdr:row>
      <xdr:rowOff>204185</xdr:rowOff>
    </xdr:from>
    <xdr:to>
      <xdr:col>10</xdr:col>
      <xdr:colOff>340895</xdr:colOff>
      <xdr:row>0</xdr:row>
      <xdr:rowOff>739441</xdr:rowOff>
    </xdr:to>
    <xdr:sp macro="" textlink="" fLocksText="0">
      <xdr:nvSpPr>
        <xdr:cNvPr id="6" name="Retângulo 2">
          <a:extLst>
            <a:ext uri="{FF2B5EF4-FFF2-40B4-BE49-F238E27FC236}">
              <a16:creationId xmlns:a16="http://schemas.microsoft.com/office/drawing/2014/main" id="{067B3AC1-87A2-415B-9FA6-54E2630E000F}"/>
            </a:ext>
          </a:extLst>
        </xdr:cNvPr>
        <xdr:cNvSpPr>
          <a:spLocks noChangeArrowheads="1"/>
        </xdr:cNvSpPr>
      </xdr:nvSpPr>
      <xdr:spPr bwMode="auto">
        <a:xfrm>
          <a:off x="2438704" y="204185"/>
          <a:ext cx="6023507" cy="535256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500" b="1" i="0" u="none" strike="noStrike" baseline="0">
              <a:solidFill>
                <a:srgbClr val="12335C"/>
              </a:solidFill>
              <a:latin typeface="Arial"/>
              <a:cs typeface="Arial"/>
            </a:rPr>
            <a:t>DEPARTAMENTO DE INFRAESTRUTURA ESCOLAR</a:t>
          </a:r>
        </a:p>
        <a:p>
          <a:pPr algn="ctr" rtl="0">
            <a:defRPr sz="1000"/>
          </a:pPr>
          <a:r>
            <a:rPr lang="pt-BR" sz="1400" b="1" i="0" u="none" strike="noStrike" baseline="0">
              <a:solidFill>
                <a:srgbClr val="12335C"/>
              </a:solidFill>
              <a:latin typeface="Arial"/>
              <a:cs typeface="Arial"/>
            </a:rPr>
            <a:t>ENGENHARIA</a:t>
          </a:r>
        </a:p>
      </xdr:txBody>
    </xdr:sp>
    <xdr:clientData/>
  </xdr:twoCellAnchor>
  <xdr:twoCellAnchor editAs="oneCell">
    <xdr:from>
      <xdr:col>10</xdr:col>
      <xdr:colOff>460211</xdr:colOff>
      <xdr:row>0</xdr:row>
      <xdr:rowOff>108785</xdr:rowOff>
    </xdr:from>
    <xdr:to>
      <xdr:col>13</xdr:col>
      <xdr:colOff>749531</xdr:colOff>
      <xdr:row>0</xdr:row>
      <xdr:rowOff>766010</xdr:rowOff>
    </xdr:to>
    <xdr:pic>
      <xdr:nvPicPr>
        <xdr:cNvPr id="7" name="Imagem 3">
          <a:extLst>
            <a:ext uri="{FF2B5EF4-FFF2-40B4-BE49-F238E27FC236}">
              <a16:creationId xmlns:a16="http://schemas.microsoft.com/office/drawing/2014/main" id="{21658873-738C-4972-BF0F-588F5660C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1527" y="108785"/>
          <a:ext cx="2074004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100262</xdr:colOff>
      <xdr:row>0</xdr:row>
      <xdr:rowOff>150394</xdr:rowOff>
    </xdr:from>
    <xdr:to>
      <xdr:col>1</xdr:col>
      <xdr:colOff>2185779</xdr:colOff>
      <xdr:row>0</xdr:row>
      <xdr:rowOff>855244</xdr:rowOff>
    </xdr:to>
    <xdr:pic>
      <xdr:nvPicPr>
        <xdr:cNvPr id="8" name="Imagem 4">
          <a:extLst>
            <a:ext uri="{FF2B5EF4-FFF2-40B4-BE49-F238E27FC236}">
              <a16:creationId xmlns:a16="http://schemas.microsoft.com/office/drawing/2014/main" id="{EDC7EA73-3C5C-4278-8892-9AA13E437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62" y="150394"/>
          <a:ext cx="237628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28</xdr:row>
      <xdr:rowOff>38100</xdr:rowOff>
    </xdr:from>
    <xdr:to>
      <xdr:col>2</xdr:col>
      <xdr:colOff>38100</xdr:colOff>
      <xdr:row>31</xdr:row>
      <xdr:rowOff>123825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8C46D8AF-58AB-4EB3-93DF-8055AB63E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4067175" cy="571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263"/>
  <sheetViews>
    <sheetView tabSelected="1" view="pageBreakPreview" zoomScale="115" zoomScaleNormal="100" zoomScaleSheetLayoutView="115" zoomScalePageLayoutView="95" workbookViewId="0">
      <selection activeCell="L221" sqref="L1:L1048576"/>
    </sheetView>
  </sheetViews>
  <sheetFormatPr defaultRowHeight="12.75" x14ac:dyDescent="0.2"/>
  <cols>
    <col min="1" max="1" width="9.7109375" style="2" customWidth="1"/>
    <col min="2" max="2" width="8.7109375" style="2" customWidth="1"/>
    <col min="3" max="3" width="10.85546875" style="3" customWidth="1"/>
    <col min="4" max="4" width="62.140625" style="4" customWidth="1"/>
    <col min="5" max="5" width="6.7109375" style="4" customWidth="1"/>
    <col min="6" max="6" width="11.42578125" style="5" customWidth="1"/>
    <col min="7" max="7" width="11.42578125" style="158" customWidth="1"/>
    <col min="8" max="8" width="11.42578125" style="6" customWidth="1"/>
    <col min="9" max="9" width="11.42578125" style="7" customWidth="1"/>
    <col min="10" max="10" width="9.140625" style="4" customWidth="1"/>
    <col min="11" max="11" width="12.42578125" style="4" customWidth="1"/>
    <col min="12" max="183" width="9.140625" style="4" customWidth="1"/>
    <col min="184" max="1024" width="9" style="1" customWidth="1"/>
  </cols>
  <sheetData>
    <row r="1" spans="1:204" s="8" customFormat="1" ht="63" customHeight="1" x14ac:dyDescent="0.2">
      <c r="A1" s="355"/>
      <c r="B1" s="355"/>
      <c r="C1" s="355"/>
      <c r="D1" s="355"/>
      <c r="E1" s="355"/>
      <c r="F1" s="355"/>
      <c r="G1" s="355"/>
      <c r="H1" s="355"/>
      <c r="I1" s="355"/>
    </row>
    <row r="2" spans="1:204" s="8" customFormat="1" ht="33.75" customHeight="1" x14ac:dyDescent="0.2">
      <c r="A2" s="356" t="s">
        <v>530</v>
      </c>
      <c r="B2" s="356"/>
      <c r="C2" s="356"/>
      <c r="D2" s="356"/>
      <c r="E2" s="356"/>
      <c r="F2" s="356"/>
      <c r="G2" s="356"/>
      <c r="H2" s="356"/>
      <c r="I2" s="356"/>
    </row>
    <row r="3" spans="1:204" s="4" customFormat="1" ht="19.899999999999999" customHeight="1" x14ac:dyDescent="0.2">
      <c r="A3" s="343" t="s">
        <v>3</v>
      </c>
      <c r="B3" s="358" t="s">
        <v>531</v>
      </c>
      <c r="C3" s="358"/>
      <c r="D3" s="358"/>
      <c r="E3" s="358"/>
      <c r="F3" s="358"/>
      <c r="G3" s="357" t="s">
        <v>2</v>
      </c>
      <c r="H3" s="357"/>
      <c r="I3" s="344">
        <v>44344</v>
      </c>
    </row>
    <row r="4" spans="1:204" s="4" customFormat="1" ht="19.899999999999999" customHeight="1" x14ac:dyDescent="0.2">
      <c r="A4" s="343" t="s">
        <v>4</v>
      </c>
      <c r="B4" s="358" t="s">
        <v>533</v>
      </c>
      <c r="C4" s="358"/>
      <c r="D4" s="358"/>
      <c r="E4" s="358"/>
      <c r="F4" s="358"/>
      <c r="G4" s="357" t="s">
        <v>5</v>
      </c>
      <c r="H4" s="357"/>
      <c r="I4" s="345" t="s">
        <v>702</v>
      </c>
    </row>
    <row r="5" spans="1:204" s="4" customFormat="1" ht="19.899999999999999" customHeight="1" x14ac:dyDescent="0.2">
      <c r="A5" s="343" t="s">
        <v>6</v>
      </c>
      <c r="B5" s="359" t="s">
        <v>532</v>
      </c>
      <c r="C5" s="359"/>
      <c r="D5" s="359"/>
      <c r="E5" s="359"/>
      <c r="F5" s="359"/>
      <c r="G5" s="357" t="s">
        <v>7</v>
      </c>
      <c r="H5" s="357"/>
      <c r="I5" s="346">
        <f>BDI!C24</f>
        <v>0.24716814317271241</v>
      </c>
    </row>
    <row r="6" spans="1:204" s="8" customFormat="1" ht="5.65" customHeight="1" x14ac:dyDescent="0.2">
      <c r="A6" s="360"/>
      <c r="B6" s="360"/>
      <c r="C6" s="360"/>
      <c r="D6" s="360"/>
      <c r="E6" s="360"/>
      <c r="F6" s="360"/>
      <c r="G6" s="360"/>
      <c r="H6" s="360"/>
      <c r="I6" s="360"/>
    </row>
    <row r="7" spans="1:204" s="9" customFormat="1" ht="32.85" customHeight="1" x14ac:dyDescent="0.2">
      <c r="A7" s="240" t="s">
        <v>8</v>
      </c>
      <c r="B7" s="361" t="s">
        <v>9</v>
      </c>
      <c r="C7" s="361"/>
      <c r="D7" s="240" t="s">
        <v>10</v>
      </c>
      <c r="E7" s="240" t="s">
        <v>11</v>
      </c>
      <c r="F7" s="241" t="s">
        <v>12</v>
      </c>
      <c r="G7" s="242" t="s">
        <v>13</v>
      </c>
      <c r="H7" s="243" t="s">
        <v>14</v>
      </c>
      <c r="I7" s="243" t="s">
        <v>15</v>
      </c>
    </row>
    <row r="8" spans="1:204" s="8" customFormat="1" ht="5.65" customHeight="1" x14ac:dyDescent="0.2">
      <c r="A8" s="360"/>
      <c r="B8" s="360"/>
      <c r="C8" s="360"/>
      <c r="D8" s="360"/>
      <c r="E8" s="360"/>
      <c r="F8" s="360"/>
      <c r="G8" s="360"/>
      <c r="H8" s="360"/>
      <c r="I8" s="360"/>
    </row>
    <row r="9" spans="1:204" s="10" customFormat="1" ht="18" customHeight="1" x14ac:dyDescent="0.2">
      <c r="A9" s="362" t="s">
        <v>16</v>
      </c>
      <c r="B9" s="362"/>
      <c r="C9" s="362"/>
      <c r="D9" s="362"/>
      <c r="E9" s="362"/>
      <c r="F9" s="362"/>
      <c r="G9" s="362"/>
      <c r="H9" s="362"/>
      <c r="I9" s="362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1:204" s="4" customFormat="1" ht="15" customHeight="1" x14ac:dyDescent="0.2">
      <c r="A10" s="244" t="s">
        <v>17</v>
      </c>
      <c r="B10" s="363"/>
      <c r="C10" s="363"/>
      <c r="D10" s="364" t="s">
        <v>22</v>
      </c>
      <c r="E10" s="364"/>
      <c r="F10" s="364"/>
      <c r="G10" s="364"/>
      <c r="H10" s="364"/>
      <c r="I10" s="364"/>
      <c r="K10" s="12">
        <f t="shared" ref="K10:K29" si="0">(I10/$I$259)</f>
        <v>0</v>
      </c>
    </row>
    <row r="11" spans="1:204" s="4" customFormat="1" ht="15" customHeight="1" x14ac:dyDescent="0.2">
      <c r="A11" s="161" t="s">
        <v>23</v>
      </c>
      <c r="B11" s="166" t="s">
        <v>18</v>
      </c>
      <c r="C11" s="162">
        <v>93584</v>
      </c>
      <c r="D11" s="163" t="s">
        <v>24</v>
      </c>
      <c r="E11" s="166" t="s">
        <v>19</v>
      </c>
      <c r="F11" s="245">
        <v>6</v>
      </c>
      <c r="G11" s="170">
        <v>418.93</v>
      </c>
      <c r="H11" s="165">
        <f t="shared" ref="H11" si="1">F11*G11</f>
        <v>2513.58</v>
      </c>
      <c r="I11" s="201">
        <f>ROUND(H11*(1+$I$5),2)</f>
        <v>3134.86</v>
      </c>
      <c r="K11" s="12">
        <f t="shared" si="0"/>
        <v>1.03258424756804E-2</v>
      </c>
    </row>
    <row r="12" spans="1:204" s="4" customFormat="1" ht="24.95" customHeight="1" x14ac:dyDescent="0.2">
      <c r="A12" s="161" t="s">
        <v>604</v>
      </c>
      <c r="B12" s="166"/>
      <c r="C12" s="166" t="s">
        <v>588</v>
      </c>
      <c r="D12" s="163" t="s">
        <v>617</v>
      </c>
      <c r="E12" s="166" t="s">
        <v>26</v>
      </c>
      <c r="F12" s="245">
        <v>896</v>
      </c>
      <c r="G12" s="170">
        <v>22</v>
      </c>
      <c r="H12" s="165">
        <f t="shared" ref="H12" si="2">F12*G12</f>
        <v>19712</v>
      </c>
      <c r="I12" s="201">
        <f>ROUND(H12*(1+$I$5),2)</f>
        <v>24584.18</v>
      </c>
      <c r="K12" s="12">
        <f t="shared" si="0"/>
        <v>8.0977258976085875E-2</v>
      </c>
    </row>
    <row r="13" spans="1:204" s="15" customFormat="1" ht="15.6" customHeight="1" x14ac:dyDescent="0.2">
      <c r="A13" s="200" t="s">
        <v>21</v>
      </c>
      <c r="B13" s="363"/>
      <c r="C13" s="363"/>
      <c r="D13" s="365" t="s">
        <v>28</v>
      </c>
      <c r="E13" s="365"/>
      <c r="F13" s="365"/>
      <c r="G13" s="365"/>
      <c r="H13" s="365"/>
      <c r="I13" s="365"/>
      <c r="K13" s="12">
        <f t="shared" si="0"/>
        <v>0</v>
      </c>
    </row>
    <row r="14" spans="1:204" s="183" customFormat="1" ht="15" customHeight="1" x14ac:dyDescent="0.2">
      <c r="A14" s="173" t="s">
        <v>23</v>
      </c>
      <c r="B14" s="173" t="s">
        <v>20</v>
      </c>
      <c r="C14" s="174">
        <v>42542</v>
      </c>
      <c r="D14" s="175" t="s">
        <v>29</v>
      </c>
      <c r="E14" s="173" t="s">
        <v>19</v>
      </c>
      <c r="F14" s="246">
        <v>7</v>
      </c>
      <c r="G14" s="176">
        <v>17.010000000000002</v>
      </c>
      <c r="H14" s="177">
        <f t="shared" ref="H14:H25" si="3">F14*G14</f>
        <v>119.07000000000001</v>
      </c>
      <c r="I14" s="202">
        <f t="shared" ref="I14:I25" si="4">ROUND(H14*(1+$I$5),2)</f>
        <v>148.5</v>
      </c>
      <c r="K14" s="12">
        <f t="shared" si="0"/>
        <v>4.8914069771490256E-4</v>
      </c>
    </row>
    <row r="15" spans="1:204" s="183" customFormat="1" ht="15" customHeight="1" x14ac:dyDescent="0.2">
      <c r="A15" s="173" t="s">
        <v>604</v>
      </c>
      <c r="B15" s="173" t="s">
        <v>20</v>
      </c>
      <c r="C15" s="174">
        <v>42556</v>
      </c>
      <c r="D15" s="175" t="s">
        <v>30</v>
      </c>
      <c r="E15" s="173" t="s">
        <v>19</v>
      </c>
      <c r="F15" s="246">
        <v>7</v>
      </c>
      <c r="G15" s="176">
        <v>3.86</v>
      </c>
      <c r="H15" s="177">
        <f t="shared" si="3"/>
        <v>27.02</v>
      </c>
      <c r="I15" s="202">
        <f t="shared" si="4"/>
        <v>33.700000000000003</v>
      </c>
      <c r="K15" s="12">
        <f t="shared" si="0"/>
        <v>1.1100364655213614E-4</v>
      </c>
    </row>
    <row r="16" spans="1:204" s="183" customFormat="1" ht="15" customHeight="1" x14ac:dyDescent="0.2">
      <c r="A16" s="173" t="s">
        <v>605</v>
      </c>
      <c r="B16" s="173" t="s">
        <v>20</v>
      </c>
      <c r="C16" s="174">
        <v>42523</v>
      </c>
      <c r="D16" s="175" t="s">
        <v>31</v>
      </c>
      <c r="E16" s="173" t="s">
        <v>32</v>
      </c>
      <c r="F16" s="246">
        <f>0.6+(3.6*0.3)+1.26</f>
        <v>2.9400000000000004</v>
      </c>
      <c r="G16" s="176">
        <v>418.41</v>
      </c>
      <c r="H16" s="177">
        <f t="shared" si="3"/>
        <v>1230.1254000000001</v>
      </c>
      <c r="I16" s="202">
        <f t="shared" si="4"/>
        <v>1534.17</v>
      </c>
      <c r="K16" s="12">
        <f t="shared" si="0"/>
        <v>5.0533668970590712E-3</v>
      </c>
    </row>
    <row r="17" spans="1:11" s="183" customFormat="1" ht="15.6" customHeight="1" x14ac:dyDescent="0.2">
      <c r="A17" s="173" t="s">
        <v>606</v>
      </c>
      <c r="B17" s="173" t="s">
        <v>20</v>
      </c>
      <c r="C17" s="174">
        <v>42546</v>
      </c>
      <c r="D17" s="175" t="s">
        <v>34</v>
      </c>
      <c r="E17" s="173" t="s">
        <v>19</v>
      </c>
      <c r="F17" s="246">
        <f>(3.5+15+20+2.7+6.6+8+16+8+7.25+39+10+25+75+41+15+7.35)</f>
        <v>299.40000000000003</v>
      </c>
      <c r="G17" s="176">
        <v>14.07</v>
      </c>
      <c r="H17" s="177">
        <f t="shared" si="3"/>
        <v>4212.5580000000009</v>
      </c>
      <c r="I17" s="202">
        <f t="shared" si="4"/>
        <v>5253.77</v>
      </c>
      <c r="K17" s="12">
        <f t="shared" si="0"/>
        <v>1.7305270864872886E-2</v>
      </c>
    </row>
    <row r="18" spans="1:11" s="183" customFormat="1" ht="15.6" customHeight="1" x14ac:dyDescent="0.2">
      <c r="A18" s="173" t="s">
        <v>607</v>
      </c>
      <c r="B18" s="173" t="s">
        <v>18</v>
      </c>
      <c r="C18" s="174">
        <v>97633</v>
      </c>
      <c r="D18" s="175" t="s">
        <v>35</v>
      </c>
      <c r="E18" s="173" t="s">
        <v>19</v>
      </c>
      <c r="F18" s="246">
        <v>108.5</v>
      </c>
      <c r="G18" s="176">
        <v>18.63</v>
      </c>
      <c r="H18" s="177">
        <f t="shared" si="3"/>
        <v>2021.3549999999998</v>
      </c>
      <c r="I18" s="202">
        <f t="shared" si="4"/>
        <v>2520.9699999999998</v>
      </c>
      <c r="K18" s="12">
        <f t="shared" si="0"/>
        <v>8.3037644762177631E-3</v>
      </c>
    </row>
    <row r="19" spans="1:11" s="183" customFormat="1" ht="15.6" customHeight="1" x14ac:dyDescent="0.2">
      <c r="A19" s="173" t="s">
        <v>608</v>
      </c>
      <c r="B19" s="173" t="s">
        <v>20</v>
      </c>
      <c r="C19" s="174">
        <v>42528</v>
      </c>
      <c r="D19" s="175" t="s">
        <v>36</v>
      </c>
      <c r="E19" s="173" t="s">
        <v>19</v>
      </c>
      <c r="F19" s="246">
        <f>12.3+3.4+(1.2*2)</f>
        <v>18.100000000000001</v>
      </c>
      <c r="G19" s="176">
        <v>6.54</v>
      </c>
      <c r="H19" s="177">
        <f t="shared" si="3"/>
        <v>118.37400000000001</v>
      </c>
      <c r="I19" s="202">
        <f t="shared" si="4"/>
        <v>147.63</v>
      </c>
      <c r="K19" s="12">
        <f t="shared" si="0"/>
        <v>4.8627502494041116E-4</v>
      </c>
    </row>
    <row r="20" spans="1:11" s="183" customFormat="1" ht="15.6" customHeight="1" x14ac:dyDescent="0.2">
      <c r="A20" s="173" t="s">
        <v>609</v>
      </c>
      <c r="B20" s="173" t="s">
        <v>20</v>
      </c>
      <c r="C20" s="174">
        <v>42561</v>
      </c>
      <c r="D20" s="175" t="s">
        <v>37</v>
      </c>
      <c r="E20" s="173" t="s">
        <v>19</v>
      </c>
      <c r="F20" s="246">
        <v>9.5</v>
      </c>
      <c r="G20" s="176">
        <v>7.89</v>
      </c>
      <c r="H20" s="177">
        <f t="shared" si="3"/>
        <v>74.954999999999998</v>
      </c>
      <c r="I20" s="202">
        <f t="shared" si="4"/>
        <v>93.48</v>
      </c>
      <c r="K20" s="12">
        <f t="shared" si="0"/>
        <v>3.0791159880396693E-4</v>
      </c>
    </row>
    <row r="21" spans="1:11" s="183" customFormat="1" ht="15.6" customHeight="1" x14ac:dyDescent="0.2">
      <c r="A21" s="173" t="s">
        <v>610</v>
      </c>
      <c r="B21" s="173" t="s">
        <v>20</v>
      </c>
      <c r="C21" s="174">
        <v>42558</v>
      </c>
      <c r="D21" s="175" t="s">
        <v>38</v>
      </c>
      <c r="E21" s="173" t="s">
        <v>39</v>
      </c>
      <c r="F21" s="246">
        <v>2</v>
      </c>
      <c r="G21" s="176">
        <v>13.09</v>
      </c>
      <c r="H21" s="177">
        <f t="shared" si="3"/>
        <v>26.18</v>
      </c>
      <c r="I21" s="202">
        <f t="shared" si="4"/>
        <v>32.65</v>
      </c>
      <c r="K21" s="12">
        <f t="shared" si="0"/>
        <v>1.0754507596223278E-4</v>
      </c>
    </row>
    <row r="22" spans="1:11" s="183" customFormat="1" ht="15.6" customHeight="1" x14ac:dyDescent="0.2">
      <c r="A22" s="173" t="s">
        <v>611</v>
      </c>
      <c r="B22" s="173" t="s">
        <v>40</v>
      </c>
      <c r="C22" s="174" t="s">
        <v>519</v>
      </c>
      <c r="D22" s="247" t="s">
        <v>520</v>
      </c>
      <c r="E22" s="173" t="s">
        <v>26</v>
      </c>
      <c r="F22" s="246">
        <v>69</v>
      </c>
      <c r="G22" s="182">
        <v>9.59</v>
      </c>
      <c r="H22" s="177">
        <f t="shared" si="3"/>
        <v>661.71</v>
      </c>
      <c r="I22" s="202">
        <f t="shared" si="4"/>
        <v>825.26</v>
      </c>
      <c r="K22" s="12">
        <f t="shared" si="0"/>
        <v>2.7183047285939425E-3</v>
      </c>
    </row>
    <row r="23" spans="1:11" s="183" customFormat="1" ht="15.6" customHeight="1" x14ac:dyDescent="0.2">
      <c r="A23" s="173" t="s">
        <v>612</v>
      </c>
      <c r="B23" s="173" t="s">
        <v>20</v>
      </c>
      <c r="C23" s="174">
        <v>42958</v>
      </c>
      <c r="D23" s="175" t="s">
        <v>41</v>
      </c>
      <c r="E23" s="173" t="s">
        <v>26</v>
      </c>
      <c r="F23" s="246">
        <v>8</v>
      </c>
      <c r="G23" s="176">
        <v>34.17</v>
      </c>
      <c r="H23" s="177">
        <f t="shared" si="3"/>
        <v>273.36</v>
      </c>
      <c r="I23" s="202">
        <f t="shared" si="4"/>
        <v>340.93</v>
      </c>
      <c r="K23" s="12">
        <f t="shared" si="0"/>
        <v>1.1229814011578568E-3</v>
      </c>
    </row>
    <row r="24" spans="1:11" s="183" customFormat="1" ht="15.6" customHeight="1" x14ac:dyDescent="0.2">
      <c r="A24" s="173" t="s">
        <v>613</v>
      </c>
      <c r="B24" s="173" t="s">
        <v>20</v>
      </c>
      <c r="C24" s="180" t="s">
        <v>42</v>
      </c>
      <c r="D24" s="175" t="s">
        <v>43</v>
      </c>
      <c r="E24" s="173" t="s">
        <v>19</v>
      </c>
      <c r="F24" s="246">
        <v>45.76</v>
      </c>
      <c r="G24" s="176">
        <v>7.2</v>
      </c>
      <c r="H24" s="177">
        <f t="shared" si="3"/>
        <v>329.47199999999998</v>
      </c>
      <c r="I24" s="202">
        <f t="shared" si="4"/>
        <v>410.91</v>
      </c>
      <c r="K24" s="12">
        <f t="shared" si="0"/>
        <v>1.3534868962830344E-3</v>
      </c>
    </row>
    <row r="25" spans="1:11" s="183" customFormat="1" ht="15.6" customHeight="1" x14ac:dyDescent="0.2">
      <c r="A25" s="173" t="s">
        <v>614</v>
      </c>
      <c r="B25" s="173" t="s">
        <v>40</v>
      </c>
      <c r="C25" s="180" t="s">
        <v>44</v>
      </c>
      <c r="D25" s="175" t="s">
        <v>45</v>
      </c>
      <c r="E25" s="173" t="s">
        <v>19</v>
      </c>
      <c r="F25" s="246">
        <v>4</v>
      </c>
      <c r="G25" s="182">
        <v>5.47</v>
      </c>
      <c r="H25" s="177">
        <f t="shared" si="3"/>
        <v>21.88</v>
      </c>
      <c r="I25" s="202">
        <f t="shared" si="4"/>
        <v>27.29</v>
      </c>
      <c r="K25" s="12">
        <f t="shared" si="0"/>
        <v>8.9889896569964246E-5</v>
      </c>
    </row>
    <row r="26" spans="1:11" s="183" customFormat="1" ht="15" customHeight="1" x14ac:dyDescent="0.2">
      <c r="A26" s="173" t="s">
        <v>615</v>
      </c>
      <c r="B26" s="173" t="s">
        <v>20</v>
      </c>
      <c r="C26" s="174">
        <v>43231</v>
      </c>
      <c r="D26" s="175" t="s">
        <v>33</v>
      </c>
      <c r="E26" s="173" t="s">
        <v>19</v>
      </c>
      <c r="F26" s="246">
        <v>3</v>
      </c>
      <c r="G26" s="176">
        <v>125.39</v>
      </c>
      <c r="H26" s="177">
        <f t="shared" ref="H26" si="5">F26*G26</f>
        <v>376.17</v>
      </c>
      <c r="I26" s="202">
        <f t="shared" ref="I26" si="6">ROUND(H26*(1+$I$5),2)</f>
        <v>469.15</v>
      </c>
      <c r="K26" s="12">
        <f t="shared" si="0"/>
        <v>1.5453222783363401E-3</v>
      </c>
    </row>
    <row r="27" spans="1:11" s="183" customFormat="1" ht="15.6" customHeight="1" x14ac:dyDescent="0.2">
      <c r="A27" s="173" t="s">
        <v>616</v>
      </c>
      <c r="B27" s="228" t="s">
        <v>18</v>
      </c>
      <c r="C27" s="174" t="s">
        <v>514</v>
      </c>
      <c r="D27" s="175" t="s">
        <v>515</v>
      </c>
      <c r="E27" s="173" t="s">
        <v>516</v>
      </c>
      <c r="F27" s="248">
        <f>LEVANTAMENTO!I25</f>
        <v>21.7</v>
      </c>
      <c r="G27" s="229">
        <v>1.41</v>
      </c>
      <c r="H27" s="177">
        <f t="shared" ref="H27" si="7">F27*G27</f>
        <v>30.596999999999998</v>
      </c>
      <c r="I27" s="202">
        <f t="shared" ref="I27" si="8">ROUND(H27*(1+$I$5),2)</f>
        <v>38.159999999999997</v>
      </c>
      <c r="K27" s="12">
        <f t="shared" si="0"/>
        <v>1.2569433686734465E-4</v>
      </c>
    </row>
    <row r="28" spans="1:11" s="15" customFormat="1" ht="15.6" customHeight="1" x14ac:dyDescent="0.2">
      <c r="A28" s="200" t="s">
        <v>47</v>
      </c>
      <c r="B28" s="363"/>
      <c r="C28" s="363"/>
      <c r="D28" s="365" t="s">
        <v>48</v>
      </c>
      <c r="E28" s="365"/>
      <c r="F28" s="365"/>
      <c r="G28" s="365"/>
      <c r="H28" s="365"/>
      <c r="I28" s="365"/>
      <c r="K28" s="12">
        <f t="shared" si="0"/>
        <v>0</v>
      </c>
    </row>
    <row r="29" spans="1:11" s="194" customFormat="1" ht="15.6" customHeight="1" x14ac:dyDescent="0.2">
      <c r="A29" s="173" t="s">
        <v>49</v>
      </c>
      <c r="B29" s="228" t="s">
        <v>20</v>
      </c>
      <c r="C29" s="180" t="s">
        <v>50</v>
      </c>
      <c r="D29" s="249" t="s">
        <v>51</v>
      </c>
      <c r="E29" s="228" t="s">
        <v>32</v>
      </c>
      <c r="F29" s="250">
        <v>90</v>
      </c>
      <c r="G29" s="229">
        <v>49.6</v>
      </c>
      <c r="H29" s="177">
        <f>F29*G29</f>
        <v>4464</v>
      </c>
      <c r="I29" s="202">
        <f>ROUND(H29*(1+$I$5),2)</f>
        <v>5567.36</v>
      </c>
      <c r="K29" s="12">
        <f t="shared" si="0"/>
        <v>1.8338197675623162E-2</v>
      </c>
    </row>
    <row r="30" spans="1:11" s="4" customFormat="1" ht="15.6" customHeight="1" x14ac:dyDescent="0.2">
      <c r="A30" s="366"/>
      <c r="B30" s="366"/>
      <c r="C30" s="366"/>
      <c r="D30" s="366"/>
      <c r="E30" s="366"/>
      <c r="F30" s="366"/>
      <c r="G30" s="366"/>
      <c r="H30" s="366"/>
      <c r="I30" s="366"/>
    </row>
    <row r="31" spans="1:11" s="4" customFormat="1" ht="15.6" customHeight="1" x14ac:dyDescent="0.2">
      <c r="A31" s="367"/>
      <c r="B31" s="367"/>
      <c r="C31" s="367"/>
      <c r="D31" s="367"/>
      <c r="E31" s="367"/>
      <c r="F31" s="367"/>
      <c r="G31" s="367"/>
      <c r="H31" s="251">
        <f>SUM(H10:H29)</f>
        <v>36212.406400000007</v>
      </c>
      <c r="I31" s="252">
        <f>SUM(I10:I29)</f>
        <v>45162.970000000023</v>
      </c>
      <c r="K31" s="18">
        <f>SUM(K10:K29)</f>
        <v>0.14876125694732131</v>
      </c>
    </row>
    <row r="32" spans="1:11" s="4" customFormat="1" ht="5.65" customHeight="1" x14ac:dyDescent="0.2">
      <c r="A32" s="368"/>
      <c r="B32" s="368"/>
      <c r="C32" s="368"/>
      <c r="D32" s="368"/>
      <c r="E32" s="368"/>
      <c r="F32" s="368"/>
      <c r="G32" s="368"/>
      <c r="H32" s="368"/>
      <c r="I32" s="368"/>
      <c r="K32" s="4" t="s">
        <v>52</v>
      </c>
    </row>
    <row r="33" spans="1:204" s="10" customFormat="1" ht="18" customHeight="1" x14ac:dyDescent="0.2">
      <c r="A33" s="362" t="s">
        <v>53</v>
      </c>
      <c r="B33" s="362"/>
      <c r="C33" s="362"/>
      <c r="D33" s="362"/>
      <c r="E33" s="362"/>
      <c r="F33" s="362"/>
      <c r="G33" s="362"/>
      <c r="H33" s="362"/>
      <c r="I33" s="362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</row>
    <row r="34" spans="1:204" s="218" customFormat="1" ht="15.6" customHeight="1" x14ac:dyDescent="0.2">
      <c r="A34" s="228" t="s">
        <v>54</v>
      </c>
      <c r="B34" s="228" t="s">
        <v>18</v>
      </c>
      <c r="C34" s="174">
        <v>93358</v>
      </c>
      <c r="D34" s="247" t="s">
        <v>55</v>
      </c>
      <c r="E34" s="228" t="s">
        <v>32</v>
      </c>
      <c r="F34" s="250">
        <v>10</v>
      </c>
      <c r="G34" s="173">
        <v>69.66</v>
      </c>
      <c r="H34" s="177">
        <f>F34*G34</f>
        <v>696.59999999999991</v>
      </c>
      <c r="I34" s="202">
        <f>ROUND(H34*(1+$I$5),2)</f>
        <v>868.78</v>
      </c>
      <c r="K34" s="179">
        <f>(I34/$I$259)</f>
        <v>2.8616542448535558E-3</v>
      </c>
      <c r="FF34" s="219"/>
      <c r="FG34" s="219"/>
      <c r="FH34" s="219"/>
      <c r="FI34" s="219"/>
      <c r="FJ34" s="219"/>
      <c r="FK34" s="219"/>
      <c r="FL34" s="219"/>
      <c r="FM34" s="219"/>
      <c r="FN34" s="219"/>
      <c r="FO34" s="219"/>
      <c r="FP34" s="219"/>
      <c r="FQ34" s="219"/>
      <c r="FR34" s="219"/>
      <c r="FS34" s="219"/>
      <c r="FT34" s="219"/>
      <c r="FU34" s="219"/>
      <c r="FV34" s="219"/>
      <c r="FW34" s="219"/>
      <c r="FX34" s="219"/>
      <c r="FY34" s="219"/>
      <c r="FZ34" s="219"/>
      <c r="GA34" s="219"/>
      <c r="GB34" s="219"/>
      <c r="GC34" s="219"/>
      <c r="GD34" s="219"/>
      <c r="GE34" s="219"/>
      <c r="GF34" s="219"/>
      <c r="GG34" s="219"/>
      <c r="GH34" s="219"/>
      <c r="GI34" s="219"/>
      <c r="GJ34" s="219"/>
      <c r="GK34" s="219"/>
      <c r="GL34" s="219"/>
      <c r="GM34" s="219"/>
      <c r="GN34" s="219"/>
      <c r="GO34" s="219"/>
      <c r="GP34" s="219"/>
      <c r="GQ34" s="219"/>
      <c r="GR34" s="219"/>
      <c r="GS34" s="219"/>
      <c r="GT34" s="219"/>
      <c r="GU34" s="219"/>
      <c r="GV34" s="219"/>
    </row>
    <row r="35" spans="1:204" s="218" customFormat="1" ht="24.95" customHeight="1" x14ac:dyDescent="0.2">
      <c r="A35" s="228" t="s">
        <v>56</v>
      </c>
      <c r="B35" s="228" t="s">
        <v>18</v>
      </c>
      <c r="C35" s="174">
        <v>96995</v>
      </c>
      <c r="D35" s="175" t="s">
        <v>57</v>
      </c>
      <c r="E35" s="228" t="s">
        <v>32</v>
      </c>
      <c r="F35" s="250">
        <v>9.6</v>
      </c>
      <c r="G35" s="173">
        <v>42.23</v>
      </c>
      <c r="H35" s="177">
        <f>F35*G35</f>
        <v>405.40799999999996</v>
      </c>
      <c r="I35" s="202">
        <f>ROUND(H35*(1+$I$5),2)</f>
        <v>505.61</v>
      </c>
      <c r="K35" s="179">
        <f>(I35/$I$259)</f>
        <v>1.6654170247247938E-3</v>
      </c>
      <c r="FF35" s="219"/>
      <c r="FG35" s="219"/>
      <c r="FH35" s="219"/>
      <c r="FI35" s="219"/>
      <c r="FJ35" s="219"/>
      <c r="FK35" s="219"/>
      <c r="FL35" s="219"/>
      <c r="FM35" s="219"/>
      <c r="FN35" s="219"/>
      <c r="FO35" s="219"/>
      <c r="FP35" s="219"/>
      <c r="FQ35" s="219"/>
      <c r="FR35" s="219"/>
      <c r="FS35" s="219"/>
      <c r="FT35" s="219"/>
      <c r="FU35" s="219"/>
      <c r="FV35" s="219"/>
      <c r="FW35" s="219"/>
      <c r="FX35" s="219"/>
      <c r="FY35" s="219"/>
      <c r="FZ35" s="219"/>
      <c r="GA35" s="219"/>
      <c r="GB35" s="219"/>
      <c r="GC35" s="219"/>
      <c r="GD35" s="219"/>
      <c r="GE35" s="219"/>
      <c r="GF35" s="219"/>
      <c r="GG35" s="219"/>
      <c r="GH35" s="219"/>
      <c r="GI35" s="219"/>
      <c r="GJ35" s="219"/>
      <c r="GK35" s="219"/>
      <c r="GL35" s="219"/>
      <c r="GM35" s="219"/>
      <c r="GN35" s="219"/>
      <c r="GO35" s="219"/>
      <c r="GP35" s="219"/>
      <c r="GQ35" s="219"/>
      <c r="GR35" s="219"/>
      <c r="GS35" s="219"/>
      <c r="GT35" s="219"/>
      <c r="GU35" s="219"/>
      <c r="GV35" s="219"/>
    </row>
    <row r="36" spans="1:204" s="11" customFormat="1" ht="15.6" customHeight="1" x14ac:dyDescent="0.2">
      <c r="A36" s="366"/>
      <c r="B36" s="366"/>
      <c r="C36" s="366"/>
      <c r="D36" s="366"/>
      <c r="E36" s="366"/>
      <c r="F36" s="366"/>
      <c r="G36" s="366"/>
      <c r="H36" s="366"/>
      <c r="I36" s="366"/>
      <c r="K36" s="4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</row>
    <row r="37" spans="1:204" s="20" customFormat="1" ht="15.6" customHeight="1" thickBot="1" x14ac:dyDescent="0.25">
      <c r="A37" s="367"/>
      <c r="B37" s="367"/>
      <c r="C37" s="367"/>
      <c r="D37" s="367"/>
      <c r="E37" s="367"/>
      <c r="F37" s="367"/>
      <c r="G37" s="367"/>
      <c r="H37" s="253">
        <f>SUM(ORÇAMENTO!H34:H35)</f>
        <v>1102.0079999999998</v>
      </c>
      <c r="I37" s="254">
        <f>SUM(ORÇAMENTO!I34:I35)</f>
        <v>1374.3899999999999</v>
      </c>
      <c r="K37" s="18">
        <f>SUM(K34:K35)</f>
        <v>4.5270712695783498E-3</v>
      </c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</row>
    <row r="38" spans="1:204" s="11" customFormat="1" ht="3.75" customHeight="1" x14ac:dyDescent="0.2">
      <c r="A38" s="368"/>
      <c r="B38" s="368"/>
      <c r="C38" s="368"/>
      <c r="D38" s="368"/>
      <c r="E38" s="368"/>
      <c r="F38" s="368"/>
      <c r="G38" s="368"/>
      <c r="H38" s="368"/>
      <c r="I38" s="368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</row>
    <row r="39" spans="1:204" s="11" customFormat="1" ht="18" customHeight="1" x14ac:dyDescent="0.2">
      <c r="A39" s="369" t="s">
        <v>58</v>
      </c>
      <c r="B39" s="369"/>
      <c r="C39" s="369"/>
      <c r="D39" s="369"/>
      <c r="E39" s="369"/>
      <c r="F39" s="369"/>
      <c r="G39" s="369"/>
      <c r="H39" s="369"/>
      <c r="I39" s="36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</row>
    <row r="40" spans="1:204" s="4" customFormat="1" ht="15.6" customHeight="1" x14ac:dyDescent="0.2">
      <c r="A40" s="200" t="s">
        <v>59</v>
      </c>
      <c r="B40" s="200"/>
      <c r="C40" s="255"/>
      <c r="D40" s="256" t="s">
        <v>62</v>
      </c>
      <c r="E40" s="257"/>
      <c r="F40" s="258"/>
      <c r="G40" s="259"/>
      <c r="H40" s="260"/>
      <c r="I40" s="261"/>
      <c r="K40" s="12">
        <f>(I40/$I$259)</f>
        <v>0</v>
      </c>
    </row>
    <row r="41" spans="1:204" s="183" customFormat="1" ht="15.6" customHeight="1" x14ac:dyDescent="0.2">
      <c r="A41" s="173" t="s">
        <v>60</v>
      </c>
      <c r="B41" s="173" t="s">
        <v>20</v>
      </c>
      <c r="C41" s="174">
        <v>42611</v>
      </c>
      <c r="D41" s="247" t="s">
        <v>545</v>
      </c>
      <c r="E41" s="173" t="s">
        <v>32</v>
      </c>
      <c r="F41" s="262">
        <v>0.37</v>
      </c>
      <c r="G41" s="229">
        <v>2712.4</v>
      </c>
      <c r="H41" s="177">
        <f>F41*G41</f>
        <v>1003.588</v>
      </c>
      <c r="I41" s="202">
        <f>ROUND(H41*(1+$I$5),2)</f>
        <v>1251.6400000000001</v>
      </c>
      <c r="K41" s="179">
        <f>(I41/$I$259)</f>
        <v>4.122747898234887E-3</v>
      </c>
    </row>
    <row r="42" spans="1:204" s="4" customFormat="1" ht="15.6" customHeight="1" x14ac:dyDescent="0.2">
      <c r="A42" s="370"/>
      <c r="B42" s="370"/>
      <c r="C42" s="370"/>
      <c r="D42" s="370"/>
      <c r="E42" s="370"/>
      <c r="F42" s="370"/>
      <c r="G42" s="370"/>
      <c r="H42" s="370"/>
      <c r="I42" s="370"/>
    </row>
    <row r="43" spans="1:204" s="4" customFormat="1" ht="15.6" customHeight="1" x14ac:dyDescent="0.2">
      <c r="A43" s="367"/>
      <c r="B43" s="367"/>
      <c r="C43" s="367"/>
      <c r="D43" s="367"/>
      <c r="E43" s="367"/>
      <c r="F43" s="367"/>
      <c r="G43" s="367"/>
      <c r="H43" s="263">
        <f>SUM(H40:H41)</f>
        <v>1003.588</v>
      </c>
      <c r="I43" s="264">
        <f>SUM(I40:I41)</f>
        <v>1251.6400000000001</v>
      </c>
      <c r="K43" s="18">
        <f>SUM(K40:K41)</f>
        <v>4.122747898234887E-3</v>
      </c>
    </row>
    <row r="44" spans="1:204" s="4" customFormat="1" ht="5.65" customHeight="1" x14ac:dyDescent="0.2">
      <c r="A44" s="368"/>
      <c r="B44" s="368"/>
      <c r="C44" s="368"/>
      <c r="D44" s="368"/>
      <c r="E44" s="368"/>
      <c r="F44" s="368"/>
      <c r="G44" s="368"/>
      <c r="H44" s="368"/>
      <c r="I44" s="368"/>
    </row>
    <row r="45" spans="1:204" s="4" customFormat="1" ht="18" customHeight="1" x14ac:dyDescent="0.2">
      <c r="A45" s="369" t="s">
        <v>63</v>
      </c>
      <c r="B45" s="369"/>
      <c r="C45" s="369"/>
      <c r="D45" s="369"/>
      <c r="E45" s="369"/>
      <c r="F45" s="369"/>
      <c r="G45" s="369"/>
      <c r="H45" s="369"/>
      <c r="I45" s="369"/>
    </row>
    <row r="46" spans="1:204" s="4" customFormat="1" ht="15.6" customHeight="1" x14ac:dyDescent="0.2">
      <c r="A46" s="200" t="s">
        <v>64</v>
      </c>
      <c r="B46" s="200"/>
      <c r="C46" s="255"/>
      <c r="D46" s="265" t="s">
        <v>65</v>
      </c>
      <c r="E46" s="257"/>
      <c r="F46" s="258"/>
      <c r="G46" s="259"/>
      <c r="H46" s="260"/>
      <c r="I46" s="261"/>
    </row>
    <row r="47" spans="1:204" s="183" customFormat="1" ht="15.6" customHeight="1" x14ac:dyDescent="0.2">
      <c r="A47" s="173" t="s">
        <v>66</v>
      </c>
      <c r="B47" s="173" t="s">
        <v>20</v>
      </c>
      <c r="C47" s="174">
        <v>47991</v>
      </c>
      <c r="D47" s="247" t="s">
        <v>580</v>
      </c>
      <c r="E47" s="173" t="s">
        <v>32</v>
      </c>
      <c r="F47" s="262">
        <v>0.2</v>
      </c>
      <c r="G47" s="182">
        <v>3002.75</v>
      </c>
      <c r="H47" s="177">
        <f>F47*G47</f>
        <v>600.55000000000007</v>
      </c>
      <c r="I47" s="202">
        <f>ROUND(H47*(1+$I$5),2)</f>
        <v>748.99</v>
      </c>
      <c r="K47" s="179">
        <f>(I47/$I$259)</f>
        <v>2.4670807486968679E-3</v>
      </c>
    </row>
    <row r="48" spans="1:204" s="4" customFormat="1" ht="15.6" customHeight="1" x14ac:dyDescent="0.2">
      <c r="A48" s="200" t="s">
        <v>68</v>
      </c>
      <c r="B48" s="200"/>
      <c r="C48" s="255"/>
      <c r="D48" s="266" t="s">
        <v>69</v>
      </c>
      <c r="E48" s="257"/>
      <c r="F48" s="258"/>
      <c r="G48" s="259"/>
      <c r="H48" s="260"/>
      <c r="I48" s="261"/>
      <c r="K48" s="12">
        <f>(I48/$I$259)</f>
        <v>0</v>
      </c>
    </row>
    <row r="49" spans="1:204" s="4" customFormat="1" ht="24.95" customHeight="1" x14ac:dyDescent="0.2">
      <c r="A49" s="161" t="s">
        <v>67</v>
      </c>
      <c r="B49" s="161" t="s">
        <v>18</v>
      </c>
      <c r="C49" s="162">
        <v>93189</v>
      </c>
      <c r="D49" s="163" t="s">
        <v>70</v>
      </c>
      <c r="E49" s="161" t="s">
        <v>46</v>
      </c>
      <c r="F49" s="267">
        <v>6</v>
      </c>
      <c r="G49" s="268">
        <v>97.11</v>
      </c>
      <c r="H49" s="165">
        <f>F49*G49</f>
        <v>582.66</v>
      </c>
      <c r="I49" s="201">
        <f>ROUND(H49*(1+$I$5),2)</f>
        <v>726.67</v>
      </c>
      <c r="K49" s="12">
        <f>(I49/$I$259)</f>
        <v>2.3935614195857791E-3</v>
      </c>
    </row>
    <row r="50" spans="1:204" s="4" customFormat="1" ht="14.1" customHeight="1" x14ac:dyDescent="0.2">
      <c r="A50" s="370"/>
      <c r="B50" s="370"/>
      <c r="C50" s="370"/>
      <c r="D50" s="370"/>
      <c r="E50" s="370"/>
      <c r="F50" s="370"/>
      <c r="G50" s="370"/>
      <c r="H50" s="370"/>
      <c r="I50" s="370"/>
    </row>
    <row r="51" spans="1:204" s="4" customFormat="1" ht="14.1" customHeight="1" x14ac:dyDescent="0.2">
      <c r="A51" s="367"/>
      <c r="B51" s="367"/>
      <c r="C51" s="367"/>
      <c r="D51" s="367"/>
      <c r="E51" s="367"/>
      <c r="F51" s="367"/>
      <c r="G51" s="367"/>
      <c r="H51" s="264">
        <f>SUM(H47:H49)</f>
        <v>1183.21</v>
      </c>
      <c r="I51" s="264">
        <f>SUM(I47:I49)</f>
        <v>1475.6599999999999</v>
      </c>
      <c r="K51" s="18">
        <f>SUM(K47:K49)</f>
        <v>4.8606421682826466E-3</v>
      </c>
    </row>
    <row r="52" spans="1:204" s="21" customFormat="1" ht="5.65" customHeight="1" x14ac:dyDescent="0.2">
      <c r="A52" s="368"/>
      <c r="B52" s="368"/>
      <c r="C52" s="368"/>
      <c r="D52" s="368"/>
      <c r="E52" s="368"/>
      <c r="F52" s="368"/>
      <c r="G52" s="368"/>
      <c r="H52" s="368"/>
      <c r="I52" s="368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</row>
    <row r="53" spans="1:204" s="10" customFormat="1" ht="18" customHeight="1" x14ac:dyDescent="0.2">
      <c r="A53" s="369" t="s">
        <v>72</v>
      </c>
      <c r="B53" s="369"/>
      <c r="C53" s="369"/>
      <c r="D53" s="369"/>
      <c r="E53" s="369"/>
      <c r="F53" s="369"/>
      <c r="G53" s="369"/>
      <c r="H53" s="369"/>
      <c r="I53" s="369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</row>
    <row r="54" spans="1:204" s="4" customFormat="1" ht="15.6" customHeight="1" x14ac:dyDescent="0.2">
      <c r="A54" s="200" t="s">
        <v>73</v>
      </c>
      <c r="B54" s="363"/>
      <c r="C54" s="363"/>
      <c r="D54" s="265" t="s">
        <v>74</v>
      </c>
      <c r="E54" s="371"/>
      <c r="F54" s="371"/>
      <c r="G54" s="371"/>
      <c r="H54" s="371"/>
      <c r="I54" s="371"/>
    </row>
    <row r="55" spans="1:204" s="183" customFormat="1" ht="24.95" customHeight="1" x14ac:dyDescent="0.2">
      <c r="A55" s="173" t="s">
        <v>75</v>
      </c>
      <c r="B55" s="173" t="s">
        <v>18</v>
      </c>
      <c r="C55" s="174">
        <v>87521</v>
      </c>
      <c r="D55" s="247" t="s">
        <v>76</v>
      </c>
      <c r="E55" s="173" t="s">
        <v>19</v>
      </c>
      <c r="F55" s="246">
        <v>18.100000000000001</v>
      </c>
      <c r="G55" s="176">
        <v>76.86</v>
      </c>
      <c r="H55" s="177">
        <f>F55*G55</f>
        <v>1391.1660000000002</v>
      </c>
      <c r="I55" s="202">
        <f>ROUND(H55*(1+$I$5),2)</f>
        <v>1735.02</v>
      </c>
      <c r="K55" s="179">
        <f>(I55/$I$259)</f>
        <v>5.7149420427562974E-3</v>
      </c>
    </row>
    <row r="56" spans="1:204" s="183" customFormat="1" ht="24.95" customHeight="1" x14ac:dyDescent="0.2">
      <c r="A56" s="173" t="s">
        <v>517</v>
      </c>
      <c r="B56" s="173" t="s">
        <v>18</v>
      </c>
      <c r="C56" s="174">
        <v>93201</v>
      </c>
      <c r="D56" s="247" t="s">
        <v>78</v>
      </c>
      <c r="E56" s="173" t="s">
        <v>46</v>
      </c>
      <c r="F56" s="269">
        <v>3.4</v>
      </c>
      <c r="G56" s="182">
        <v>5.42</v>
      </c>
      <c r="H56" s="177">
        <f>F56*G56</f>
        <v>18.428000000000001</v>
      </c>
      <c r="I56" s="202">
        <f>ROUND(H56*(1+$I$5),2)</f>
        <v>22.98</v>
      </c>
      <c r="K56" s="179">
        <f>(I56/$I$259)</f>
        <v>7.5693287767599065E-5</v>
      </c>
    </row>
    <row r="57" spans="1:204" s="183" customFormat="1" ht="15" customHeight="1" x14ac:dyDescent="0.2">
      <c r="A57" s="173" t="s">
        <v>518</v>
      </c>
      <c r="B57" s="173" t="s">
        <v>18</v>
      </c>
      <c r="C57" s="174">
        <v>93201</v>
      </c>
      <c r="D57" s="247" t="s">
        <v>640</v>
      </c>
      <c r="E57" s="173" t="s">
        <v>46</v>
      </c>
      <c r="F57" s="269">
        <v>2.88</v>
      </c>
      <c r="G57" s="182">
        <v>376.9</v>
      </c>
      <c r="H57" s="177">
        <f>F57*G57</f>
        <v>1085.472</v>
      </c>
      <c r="I57" s="202">
        <f>ROUND(H57*(1+$I$5),2)</f>
        <v>1353.77</v>
      </c>
      <c r="K57" s="179">
        <f>(I57/$I$259)</f>
        <v>4.4591515309461522E-3</v>
      </c>
    </row>
    <row r="58" spans="1:204" s="4" customFormat="1" ht="15.6" customHeight="1" x14ac:dyDescent="0.2">
      <c r="A58" s="370"/>
      <c r="B58" s="370"/>
      <c r="C58" s="370"/>
      <c r="D58" s="370"/>
      <c r="E58" s="370"/>
      <c r="F58" s="370"/>
      <c r="G58" s="370"/>
      <c r="H58" s="370">
        <f>F58*G58</f>
        <v>0</v>
      </c>
      <c r="I58" s="370">
        <f>ROUND(H58*(1.2487),2)</f>
        <v>0</v>
      </c>
    </row>
    <row r="59" spans="1:204" s="21" customFormat="1" ht="15.6" customHeight="1" x14ac:dyDescent="0.2">
      <c r="A59" s="367"/>
      <c r="B59" s="367"/>
      <c r="C59" s="367"/>
      <c r="D59" s="367"/>
      <c r="E59" s="367"/>
      <c r="F59" s="367"/>
      <c r="G59" s="367"/>
      <c r="H59" s="252">
        <f>SUM(H55:H58)</f>
        <v>2495.0660000000003</v>
      </c>
      <c r="I59" s="252">
        <f>SUM(I55:I58)</f>
        <v>3111.77</v>
      </c>
      <c r="K59" s="18">
        <f>SUM(K55:K57)</f>
        <v>1.0249786861470048E-2</v>
      </c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</row>
    <row r="60" spans="1:204" s="4" customFormat="1" ht="5.65" customHeight="1" x14ac:dyDescent="0.2">
      <c r="A60" s="368"/>
      <c r="B60" s="368"/>
      <c r="C60" s="368"/>
      <c r="D60" s="368"/>
      <c r="E60" s="368"/>
      <c r="F60" s="368"/>
      <c r="G60" s="368"/>
      <c r="H60" s="368"/>
      <c r="I60" s="368"/>
    </row>
    <row r="61" spans="1:204" s="4" customFormat="1" ht="15.6" customHeight="1" x14ac:dyDescent="0.2">
      <c r="A61" s="369" t="s">
        <v>79</v>
      </c>
      <c r="B61" s="369"/>
      <c r="C61" s="369"/>
      <c r="D61" s="369"/>
      <c r="E61" s="369"/>
      <c r="F61" s="369"/>
      <c r="G61" s="369"/>
      <c r="H61" s="369"/>
      <c r="I61" s="369"/>
    </row>
    <row r="62" spans="1:204" s="4" customFormat="1" ht="15.6" customHeight="1" x14ac:dyDescent="0.2">
      <c r="A62" s="200" t="s">
        <v>80</v>
      </c>
      <c r="B62" s="363"/>
      <c r="C62" s="363"/>
      <c r="D62" s="372" t="s">
        <v>81</v>
      </c>
      <c r="E62" s="372"/>
      <c r="F62" s="372"/>
      <c r="G62" s="372"/>
      <c r="H62" s="372"/>
      <c r="I62" s="372"/>
    </row>
    <row r="63" spans="1:204" s="235" customFormat="1" ht="15.6" customHeight="1" x14ac:dyDescent="0.2">
      <c r="A63" s="173" t="s">
        <v>82</v>
      </c>
      <c r="B63" s="173" t="s">
        <v>18</v>
      </c>
      <c r="C63" s="174">
        <v>87879</v>
      </c>
      <c r="D63" s="247" t="s">
        <v>83</v>
      </c>
      <c r="E63" s="173" t="s">
        <v>19</v>
      </c>
      <c r="F63" s="262">
        <v>101.37</v>
      </c>
      <c r="G63" s="231">
        <v>3.58</v>
      </c>
      <c r="H63" s="177">
        <f>F63*G63</f>
        <v>362.90460000000002</v>
      </c>
      <c r="I63" s="202">
        <f>ROUND(H63*(1+$I$5),2)</f>
        <v>452.6</v>
      </c>
      <c r="J63" s="234"/>
      <c r="K63" s="179">
        <f t="shared" ref="K63:K69" si="9">(I63/$I$259)</f>
        <v>1.4908086180859589E-3</v>
      </c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</row>
    <row r="64" spans="1:204" s="239" customFormat="1" ht="33.75" customHeight="1" x14ac:dyDescent="0.2">
      <c r="A64" s="173" t="s">
        <v>77</v>
      </c>
      <c r="B64" s="213" t="s">
        <v>18</v>
      </c>
      <c r="C64" s="236">
        <v>87529</v>
      </c>
      <c r="D64" s="237" t="s">
        <v>601</v>
      </c>
      <c r="E64" s="213" t="s">
        <v>19</v>
      </c>
      <c r="F64" s="238">
        <v>101.37</v>
      </c>
      <c r="G64" s="220">
        <v>29.67</v>
      </c>
      <c r="H64" s="177">
        <f>F64*G64</f>
        <v>3007.6479000000004</v>
      </c>
      <c r="I64" s="202">
        <f>ROUND(H64*(1+$I$5),2)</f>
        <v>3751.04</v>
      </c>
      <c r="J64" s="211"/>
      <c r="K64" s="179">
        <f t="shared" si="9"/>
        <v>1.2355463452905778E-2</v>
      </c>
    </row>
    <row r="65" spans="1:11" s="23" customFormat="1" ht="15.6" customHeight="1" x14ac:dyDescent="0.2">
      <c r="A65" s="200" t="s">
        <v>84</v>
      </c>
      <c r="B65" s="363"/>
      <c r="C65" s="363"/>
      <c r="D65" s="372" t="s">
        <v>85</v>
      </c>
      <c r="E65" s="372"/>
      <c r="F65" s="372"/>
      <c r="G65" s="372"/>
      <c r="H65" s="372"/>
      <c r="I65" s="372"/>
      <c r="K65" s="17">
        <f t="shared" si="9"/>
        <v>0</v>
      </c>
    </row>
    <row r="66" spans="1:11" s="183" customFormat="1" ht="15.6" customHeight="1" x14ac:dyDescent="0.2">
      <c r="A66" s="173" t="s">
        <v>86</v>
      </c>
      <c r="B66" s="173" t="s">
        <v>87</v>
      </c>
      <c r="C66" s="174">
        <v>40230</v>
      </c>
      <c r="D66" s="175" t="s">
        <v>603</v>
      </c>
      <c r="E66" s="173" t="s">
        <v>19</v>
      </c>
      <c r="F66" s="246">
        <v>11</v>
      </c>
      <c r="G66" s="176">
        <v>97.45</v>
      </c>
      <c r="H66" s="177">
        <f>F66*G66</f>
        <v>1071.95</v>
      </c>
      <c r="I66" s="202">
        <f>ROUND(H66*(1+$I$5),2)</f>
        <v>1336.9</v>
      </c>
      <c r="K66" s="179">
        <f t="shared" si="9"/>
        <v>4.4035838301350388E-3</v>
      </c>
    </row>
    <row r="67" spans="1:11" s="183" customFormat="1" ht="15.6" customHeight="1" x14ac:dyDescent="0.2">
      <c r="A67" s="173" t="s">
        <v>88</v>
      </c>
      <c r="B67" s="173" t="s">
        <v>87</v>
      </c>
      <c r="C67" s="174">
        <v>40229</v>
      </c>
      <c r="D67" s="175" t="s">
        <v>602</v>
      </c>
      <c r="E67" s="173" t="s">
        <v>19</v>
      </c>
      <c r="F67" s="246">
        <v>125</v>
      </c>
      <c r="G67" s="176">
        <v>93.85</v>
      </c>
      <c r="H67" s="177">
        <f>F67*G67</f>
        <v>11731.25</v>
      </c>
      <c r="I67" s="202">
        <f>ROUND(H67*(1+$I$5),2)</f>
        <v>14630.84</v>
      </c>
      <c r="K67" s="179">
        <f t="shared" si="9"/>
        <v>4.8192183742458622E-2</v>
      </c>
    </row>
    <row r="68" spans="1:11" s="23" customFormat="1" ht="15.6" customHeight="1" x14ac:dyDescent="0.2">
      <c r="A68" s="200" t="s">
        <v>89</v>
      </c>
      <c r="B68" s="363"/>
      <c r="C68" s="363"/>
      <c r="D68" s="372" t="s">
        <v>90</v>
      </c>
      <c r="E68" s="372"/>
      <c r="F68" s="372"/>
      <c r="G68" s="372"/>
      <c r="H68" s="372"/>
      <c r="I68" s="372"/>
      <c r="K68" s="17">
        <f t="shared" si="9"/>
        <v>0</v>
      </c>
    </row>
    <row r="69" spans="1:11" s="183" customFormat="1" ht="15.6" customHeight="1" x14ac:dyDescent="0.2">
      <c r="A69" s="173" t="s">
        <v>91</v>
      </c>
      <c r="B69" s="173" t="s">
        <v>18</v>
      </c>
      <c r="C69" s="174">
        <v>96116</v>
      </c>
      <c r="D69" s="247" t="s">
        <v>92</v>
      </c>
      <c r="E69" s="228" t="s">
        <v>19</v>
      </c>
      <c r="F69" s="270">
        <f>LEVANTAMENTO!I25</f>
        <v>21.7</v>
      </c>
      <c r="G69" s="231">
        <v>71.150000000000006</v>
      </c>
      <c r="H69" s="177">
        <f>F69*G69</f>
        <v>1543.9550000000002</v>
      </c>
      <c r="I69" s="202">
        <f>ROUND(H69*(1+$I$5),2)</f>
        <v>1925.57</v>
      </c>
      <c r="K69" s="179">
        <f t="shared" si="9"/>
        <v>6.3425902579049486E-3</v>
      </c>
    </row>
    <row r="70" spans="1:11" s="4" customFormat="1" ht="15.6" customHeight="1" x14ac:dyDescent="0.2">
      <c r="A70" s="370"/>
      <c r="B70" s="370"/>
      <c r="C70" s="370"/>
      <c r="D70" s="370"/>
      <c r="E70" s="370"/>
      <c r="F70" s="370"/>
      <c r="G70" s="370"/>
      <c r="H70" s="370">
        <f>F70*G70</f>
        <v>0</v>
      </c>
      <c r="I70" s="370">
        <f>ROUND(H70*(1.2487),2)</f>
        <v>0</v>
      </c>
    </row>
    <row r="71" spans="1:11" s="4" customFormat="1" ht="14.1" customHeight="1" x14ac:dyDescent="0.2">
      <c r="A71" s="367"/>
      <c r="B71" s="367"/>
      <c r="C71" s="367"/>
      <c r="D71" s="367"/>
      <c r="E71" s="367"/>
      <c r="F71" s="367"/>
      <c r="G71" s="367"/>
      <c r="H71" s="251">
        <f>SUM(H63:H69)</f>
        <v>17717.7075</v>
      </c>
      <c r="I71" s="252">
        <f>SUM(I63:I69)</f>
        <v>22096.95</v>
      </c>
      <c r="K71" s="18">
        <f>SUM(K63:K69)</f>
        <v>7.2784629901490344E-2</v>
      </c>
    </row>
    <row r="72" spans="1:11" s="4" customFormat="1" ht="5.65" customHeight="1" x14ac:dyDescent="0.2">
      <c r="A72" s="368"/>
      <c r="B72" s="368"/>
      <c r="C72" s="368"/>
      <c r="D72" s="368"/>
      <c r="E72" s="368"/>
      <c r="F72" s="368"/>
      <c r="G72" s="368"/>
      <c r="H72" s="368"/>
      <c r="I72" s="368"/>
    </row>
    <row r="73" spans="1:11" s="4" customFormat="1" ht="15.6" customHeight="1" x14ac:dyDescent="0.2">
      <c r="A73" s="369" t="s">
        <v>93</v>
      </c>
      <c r="B73" s="369"/>
      <c r="C73" s="369"/>
      <c r="D73" s="369"/>
      <c r="E73" s="369"/>
      <c r="F73" s="369"/>
      <c r="G73" s="369"/>
      <c r="H73" s="369"/>
      <c r="I73" s="369"/>
    </row>
    <row r="74" spans="1:11" s="4" customFormat="1" ht="15" customHeight="1" x14ac:dyDescent="0.2">
      <c r="A74" s="200" t="s">
        <v>94</v>
      </c>
      <c r="B74" s="373"/>
      <c r="C74" s="373"/>
      <c r="D74" s="365" t="s">
        <v>95</v>
      </c>
      <c r="E74" s="365"/>
      <c r="F74" s="365"/>
      <c r="G74" s="365"/>
      <c r="H74" s="365"/>
      <c r="I74" s="365"/>
    </row>
    <row r="75" spans="1:11" s="183" customFormat="1" ht="24.95" customHeight="1" x14ac:dyDescent="0.2">
      <c r="A75" s="173" t="s">
        <v>582</v>
      </c>
      <c r="B75" s="173" t="s">
        <v>18</v>
      </c>
      <c r="C75" s="174">
        <v>92541</v>
      </c>
      <c r="D75" s="247" t="s">
        <v>583</v>
      </c>
      <c r="E75" s="228" t="s">
        <v>19</v>
      </c>
      <c r="F75" s="248">
        <v>7.5</v>
      </c>
      <c r="G75" s="229">
        <v>81.27</v>
      </c>
      <c r="H75" s="233">
        <f>F75*G75</f>
        <v>609.52499999999998</v>
      </c>
      <c r="I75" s="202">
        <f>ROUND(H75*(1+$I$5),2)</f>
        <v>760.18</v>
      </c>
      <c r="K75" s="179">
        <f t="shared" ref="K75:K82" si="10">(I75/$I$259)</f>
        <v>2.5039392295549802E-3</v>
      </c>
    </row>
    <row r="76" spans="1:11" s="194" customFormat="1" ht="24.95" customHeight="1" x14ac:dyDescent="0.2">
      <c r="A76" s="173" t="s">
        <v>585</v>
      </c>
      <c r="B76" s="173" t="s">
        <v>18</v>
      </c>
      <c r="C76" s="174" t="s">
        <v>537</v>
      </c>
      <c r="D76" s="175" t="s">
        <v>647</v>
      </c>
      <c r="E76" s="173" t="s">
        <v>19</v>
      </c>
      <c r="F76" s="250">
        <v>195</v>
      </c>
      <c r="G76" s="271" t="s">
        <v>539</v>
      </c>
      <c r="H76" s="233">
        <f t="shared" ref="H76:H77" si="11">F76*G76</f>
        <v>3652.35</v>
      </c>
      <c r="I76" s="202">
        <f t="shared" ref="I76:I77" si="12">ROUND(H76*(1+$I$5),2)</f>
        <v>4555.09</v>
      </c>
      <c r="K76" s="179">
        <f t="shared" si="10"/>
        <v>1.5003905055583673E-2</v>
      </c>
    </row>
    <row r="77" spans="1:11" s="194" customFormat="1" ht="24.95" customHeight="1" x14ac:dyDescent="0.2">
      <c r="A77" s="173" t="s">
        <v>96</v>
      </c>
      <c r="B77" s="173" t="s">
        <v>18</v>
      </c>
      <c r="C77" s="174" t="s">
        <v>538</v>
      </c>
      <c r="D77" s="175" t="s">
        <v>584</v>
      </c>
      <c r="E77" s="173" t="s">
        <v>19</v>
      </c>
      <c r="F77" s="250">
        <v>195</v>
      </c>
      <c r="G77" s="271" t="s">
        <v>540</v>
      </c>
      <c r="H77" s="233">
        <f t="shared" si="11"/>
        <v>4769.7</v>
      </c>
      <c r="I77" s="202">
        <f t="shared" si="12"/>
        <v>5948.62</v>
      </c>
      <c r="K77" s="179">
        <f t="shared" si="10"/>
        <v>1.9594021126200831E-2</v>
      </c>
    </row>
    <row r="78" spans="1:11" s="4" customFormat="1" ht="15" customHeight="1" x14ac:dyDescent="0.2">
      <c r="A78" s="200" t="s">
        <v>97</v>
      </c>
      <c r="B78" s="363"/>
      <c r="C78" s="363"/>
      <c r="D78" s="372" t="s">
        <v>98</v>
      </c>
      <c r="E78" s="372"/>
      <c r="F78" s="372"/>
      <c r="G78" s="372"/>
      <c r="H78" s="372"/>
      <c r="I78" s="372"/>
      <c r="K78" s="179">
        <f t="shared" si="10"/>
        <v>0</v>
      </c>
    </row>
    <row r="79" spans="1:11" s="183" customFormat="1" ht="15.6" customHeight="1" x14ac:dyDescent="0.2">
      <c r="A79" s="173" t="s">
        <v>99</v>
      </c>
      <c r="B79" s="173" t="s">
        <v>18</v>
      </c>
      <c r="C79" s="174">
        <v>94445</v>
      </c>
      <c r="D79" s="247" t="s">
        <v>581</v>
      </c>
      <c r="E79" s="173" t="s">
        <v>19</v>
      </c>
      <c r="F79" s="272">
        <v>7.5</v>
      </c>
      <c r="G79" s="273">
        <v>46.36</v>
      </c>
      <c r="H79" s="233">
        <f>F79*G79</f>
        <v>347.7</v>
      </c>
      <c r="I79" s="202">
        <f>ROUND(H79*(1+$I$5),2)</f>
        <v>433.64</v>
      </c>
      <c r="J79" s="199"/>
      <c r="K79" s="179">
        <f t="shared" si="10"/>
        <v>1.4283567148625613E-3</v>
      </c>
    </row>
    <row r="80" spans="1:11" s="194" customFormat="1" ht="15" customHeight="1" x14ac:dyDescent="0.2">
      <c r="A80" s="173" t="s">
        <v>618</v>
      </c>
      <c r="B80" s="173" t="s">
        <v>20</v>
      </c>
      <c r="C80" s="174">
        <v>43947</v>
      </c>
      <c r="D80" s="247" t="s">
        <v>526</v>
      </c>
      <c r="E80" s="173" t="s">
        <v>19</v>
      </c>
      <c r="F80" s="250">
        <v>195</v>
      </c>
      <c r="G80" s="229">
        <v>8.19</v>
      </c>
      <c r="H80" s="233">
        <f>F80*G80</f>
        <v>1597.05</v>
      </c>
      <c r="I80" s="202">
        <f>ROUND(H80*(1+$I$5),2)</f>
        <v>1991.79</v>
      </c>
      <c r="K80" s="179">
        <f t="shared" si="10"/>
        <v>6.5607107764415204E-3</v>
      </c>
    </row>
    <row r="81" spans="1:12" s="194" customFormat="1" ht="15" customHeight="1" x14ac:dyDescent="0.2">
      <c r="A81" s="173" t="s">
        <v>100</v>
      </c>
      <c r="B81" s="173" t="s">
        <v>20</v>
      </c>
      <c r="C81" s="174">
        <v>42722</v>
      </c>
      <c r="D81" s="247" t="s">
        <v>525</v>
      </c>
      <c r="E81" s="173" t="s">
        <v>19</v>
      </c>
      <c r="F81" s="250">
        <v>195</v>
      </c>
      <c r="G81" s="229">
        <v>19.8</v>
      </c>
      <c r="H81" s="233">
        <f>F81*G81</f>
        <v>3861</v>
      </c>
      <c r="I81" s="202">
        <f>ROUND(H81*(1+$I$5),2)</f>
        <v>4815.32</v>
      </c>
      <c r="K81" s="179">
        <f t="shared" si="10"/>
        <v>1.5861070602831814E-2</v>
      </c>
    </row>
    <row r="82" spans="1:12" s="4" customFormat="1" ht="15" customHeight="1" x14ac:dyDescent="0.2">
      <c r="A82" s="350" t="s">
        <v>101</v>
      </c>
      <c r="B82" s="374"/>
      <c r="C82" s="374"/>
      <c r="D82" s="375" t="s">
        <v>536</v>
      </c>
      <c r="E82" s="375"/>
      <c r="F82" s="375"/>
      <c r="G82" s="375"/>
      <c r="H82" s="375"/>
      <c r="I82" s="375"/>
      <c r="K82" s="179">
        <f t="shared" si="10"/>
        <v>0</v>
      </c>
    </row>
    <row r="83" spans="1:12" s="347" customFormat="1" ht="12.75" customHeight="1" x14ac:dyDescent="0.2">
      <c r="A83" s="173" t="s">
        <v>102</v>
      </c>
      <c r="B83" s="351" t="s">
        <v>20</v>
      </c>
      <c r="C83" s="351">
        <v>40077</v>
      </c>
      <c r="D83" s="352" t="s">
        <v>698</v>
      </c>
      <c r="E83" s="351" t="s">
        <v>46</v>
      </c>
      <c r="F83" s="246">
        <v>45</v>
      </c>
      <c r="G83" s="353">
        <v>2.2599999999999998</v>
      </c>
      <c r="H83" s="354">
        <f t="shared" ref="H83" si="13">ROUND(F83*G83,2)</f>
        <v>101.7</v>
      </c>
      <c r="I83" s="354">
        <f t="shared" ref="I83" si="14">ROUND(H83*(1+$J$8),2)</f>
        <v>101.7</v>
      </c>
      <c r="J83" s="349"/>
      <c r="K83" s="179">
        <f t="shared" ref="K83:K85" si="15">(I83/$I$259)</f>
        <v>3.3498726570778176E-4</v>
      </c>
      <c r="L83" s="348" t="s">
        <v>697</v>
      </c>
    </row>
    <row r="84" spans="1:12" s="183" customFormat="1" ht="15" customHeight="1" x14ac:dyDescent="0.2">
      <c r="A84" s="173" t="s">
        <v>103</v>
      </c>
      <c r="B84" s="173" t="s">
        <v>18</v>
      </c>
      <c r="C84" s="174">
        <v>94228</v>
      </c>
      <c r="D84" s="247" t="s">
        <v>104</v>
      </c>
      <c r="E84" s="173" t="s">
        <v>46</v>
      </c>
      <c r="F84" s="246">
        <v>15.71</v>
      </c>
      <c r="G84" s="182">
        <v>82.38</v>
      </c>
      <c r="H84" s="233">
        <f>F84*G84</f>
        <v>1294.1898000000001</v>
      </c>
      <c r="I84" s="202">
        <f>ROUND(H84*(1+$I$5),2)</f>
        <v>1614.07</v>
      </c>
      <c r="K84" s="179">
        <f t="shared" si="15"/>
        <v>5.3165476495669545E-3</v>
      </c>
    </row>
    <row r="85" spans="1:12" s="183" customFormat="1" ht="15" customHeight="1" x14ac:dyDescent="0.2">
      <c r="A85" s="173" t="s">
        <v>105</v>
      </c>
      <c r="B85" s="173" t="s">
        <v>18</v>
      </c>
      <c r="C85" s="174">
        <v>94231</v>
      </c>
      <c r="D85" s="247" t="s">
        <v>106</v>
      </c>
      <c r="E85" s="173" t="s">
        <v>46</v>
      </c>
      <c r="F85" s="269">
        <v>7.5</v>
      </c>
      <c r="G85" s="182">
        <v>47.56</v>
      </c>
      <c r="H85" s="233">
        <f>F85*G85</f>
        <v>356.70000000000005</v>
      </c>
      <c r="I85" s="202">
        <f>ROUND(H85*(1+$I$5),2)</f>
        <v>444.86</v>
      </c>
      <c r="K85" s="179">
        <f t="shared" si="15"/>
        <v>1.4653140120232428E-3</v>
      </c>
    </row>
    <row r="86" spans="1:12" s="4" customFormat="1" ht="15" customHeight="1" x14ac:dyDescent="0.2">
      <c r="A86" s="376"/>
      <c r="B86" s="376"/>
      <c r="C86" s="376"/>
      <c r="D86" s="376"/>
      <c r="E86" s="376"/>
      <c r="F86" s="376"/>
      <c r="G86" s="376"/>
      <c r="H86" s="376"/>
      <c r="I86" s="376"/>
    </row>
    <row r="87" spans="1:12" s="4" customFormat="1" ht="15" customHeight="1" x14ac:dyDescent="0.2">
      <c r="A87" s="367"/>
      <c r="B87" s="367"/>
      <c r="C87" s="367"/>
      <c r="D87" s="367"/>
      <c r="E87" s="367"/>
      <c r="F87" s="367"/>
      <c r="G87" s="367"/>
      <c r="H87" s="251">
        <f>SUM(H74:H85)</f>
        <v>16589.914800000002</v>
      </c>
      <c r="I87" s="274">
        <f>SUM(I74:I85)</f>
        <v>20665.27</v>
      </c>
      <c r="K87" s="18">
        <f>SUM(K75:K85)</f>
        <v>6.8068852432773372E-2</v>
      </c>
    </row>
    <row r="88" spans="1:12" s="4" customFormat="1" ht="5.65" customHeight="1" x14ac:dyDescent="0.2">
      <c r="A88" s="368"/>
      <c r="B88" s="368"/>
      <c r="C88" s="368"/>
      <c r="D88" s="368"/>
      <c r="E88" s="368"/>
      <c r="F88" s="368"/>
      <c r="G88" s="368"/>
      <c r="H88" s="368"/>
      <c r="I88" s="368"/>
    </row>
    <row r="89" spans="1:12" s="4" customFormat="1" ht="15.6" customHeight="1" x14ac:dyDescent="0.2">
      <c r="A89" s="369" t="s">
        <v>107</v>
      </c>
      <c r="B89" s="369"/>
      <c r="C89" s="369"/>
      <c r="D89" s="369"/>
      <c r="E89" s="369"/>
      <c r="F89" s="369"/>
      <c r="G89" s="369"/>
      <c r="H89" s="369"/>
      <c r="I89" s="369"/>
    </row>
    <row r="90" spans="1:12" s="4" customFormat="1" ht="15.6" customHeight="1" x14ac:dyDescent="0.2">
      <c r="A90" s="200" t="s">
        <v>108</v>
      </c>
      <c r="B90" s="200"/>
      <c r="C90" s="255"/>
      <c r="D90" s="365" t="s">
        <v>109</v>
      </c>
      <c r="E90" s="365"/>
      <c r="F90" s="365"/>
      <c r="G90" s="365"/>
      <c r="H90" s="365"/>
      <c r="I90" s="365"/>
    </row>
    <row r="91" spans="1:12" s="183" customFormat="1" ht="24.95" customHeight="1" x14ac:dyDescent="0.2">
      <c r="A91" s="228" t="s">
        <v>110</v>
      </c>
      <c r="B91" s="228" t="s">
        <v>18</v>
      </c>
      <c r="C91" s="174">
        <v>90849</v>
      </c>
      <c r="D91" s="175" t="s">
        <v>111</v>
      </c>
      <c r="E91" s="173" t="s">
        <v>39</v>
      </c>
      <c r="F91" s="262">
        <v>8</v>
      </c>
      <c r="G91" s="182">
        <v>633.19000000000005</v>
      </c>
      <c r="H91" s="177">
        <f>F91*G91</f>
        <v>5065.5200000000004</v>
      </c>
      <c r="I91" s="202">
        <f>ROUND(H91*(1+$I$5),2)</f>
        <v>6317.56</v>
      </c>
      <c r="K91" s="179">
        <f t="shared" ref="K91:K112" si="16">(I91/$I$259)</f>
        <v>2.0809264015190301E-2</v>
      </c>
    </row>
    <row r="92" spans="1:12" s="183" customFormat="1" ht="24.95" customHeight="1" x14ac:dyDescent="0.2">
      <c r="A92" s="228" t="s">
        <v>112</v>
      </c>
      <c r="B92" s="228" t="s">
        <v>18</v>
      </c>
      <c r="C92" s="174">
        <v>90848</v>
      </c>
      <c r="D92" s="175" t="s">
        <v>113</v>
      </c>
      <c r="E92" s="173" t="s">
        <v>39</v>
      </c>
      <c r="F92" s="262">
        <v>3</v>
      </c>
      <c r="G92" s="182">
        <v>616.95000000000005</v>
      </c>
      <c r="H92" s="177">
        <f>F92*G92</f>
        <v>1850.8500000000001</v>
      </c>
      <c r="I92" s="202">
        <f>ROUND(H92*(1+$I$5),2)</f>
        <v>2308.3200000000002</v>
      </c>
      <c r="K92" s="179">
        <f t="shared" si="16"/>
        <v>7.6033215848435283E-3</v>
      </c>
    </row>
    <row r="93" spans="1:12" s="183" customFormat="1" ht="15.6" customHeight="1" x14ac:dyDescent="0.2">
      <c r="A93" s="228" t="s">
        <v>114</v>
      </c>
      <c r="B93" s="228" t="s">
        <v>18</v>
      </c>
      <c r="C93" s="174">
        <v>90830</v>
      </c>
      <c r="D93" s="175" t="s">
        <v>115</v>
      </c>
      <c r="E93" s="173" t="s">
        <v>39</v>
      </c>
      <c r="F93" s="262">
        <v>9</v>
      </c>
      <c r="G93" s="182">
        <v>141.86000000000001</v>
      </c>
      <c r="H93" s="177">
        <f>F93*G93</f>
        <v>1276.7400000000002</v>
      </c>
      <c r="I93" s="202">
        <f>ROUND(H93*(1+$I$5),2)</f>
        <v>1592.31</v>
      </c>
      <c r="K93" s="179">
        <f t="shared" si="16"/>
        <v>5.2448728914371474E-3</v>
      </c>
    </row>
    <row r="94" spans="1:12" s="183" customFormat="1" ht="15.6" customHeight="1" x14ac:dyDescent="0.2">
      <c r="A94" s="228" t="s">
        <v>116</v>
      </c>
      <c r="B94" s="228" t="s">
        <v>18</v>
      </c>
      <c r="C94" s="174">
        <v>90831</v>
      </c>
      <c r="D94" s="175" t="s">
        <v>117</v>
      </c>
      <c r="E94" s="173" t="s">
        <v>39</v>
      </c>
      <c r="F94" s="269">
        <v>4</v>
      </c>
      <c r="G94" s="182">
        <v>123.06</v>
      </c>
      <c r="H94" s="177">
        <f>F94*G94</f>
        <v>492.24</v>
      </c>
      <c r="I94" s="202">
        <f>ROUND(H94*(1+$I$5),2)</f>
        <v>613.91</v>
      </c>
      <c r="K94" s="179">
        <f t="shared" si="16"/>
        <v>2.0221438769976821E-3</v>
      </c>
    </row>
    <row r="95" spans="1:12" s="183" customFormat="1" ht="15" customHeight="1" x14ac:dyDescent="0.2">
      <c r="A95" s="228" t="s">
        <v>619</v>
      </c>
      <c r="B95" s="228"/>
      <c r="C95" s="174" t="s">
        <v>129</v>
      </c>
      <c r="D95" s="175" t="s">
        <v>589</v>
      </c>
      <c r="E95" s="173" t="s">
        <v>39</v>
      </c>
      <c r="F95" s="269">
        <v>1</v>
      </c>
      <c r="G95" s="182">
        <v>2334.3000000000002</v>
      </c>
      <c r="H95" s="177">
        <f>F95*G95</f>
        <v>2334.3000000000002</v>
      </c>
      <c r="I95" s="202">
        <f>ROUND(H95*(1+$I$5),2)</f>
        <v>2911.26</v>
      </c>
      <c r="K95" s="179">
        <f t="shared" si="16"/>
        <v>9.5893316338686013E-3</v>
      </c>
    </row>
    <row r="96" spans="1:12" s="4" customFormat="1" ht="15.6" customHeight="1" x14ac:dyDescent="0.2">
      <c r="A96" s="200" t="s">
        <v>118</v>
      </c>
      <c r="B96" s="373"/>
      <c r="C96" s="373"/>
      <c r="D96" s="365" t="s">
        <v>119</v>
      </c>
      <c r="E96" s="365"/>
      <c r="F96" s="365"/>
      <c r="G96" s="365"/>
      <c r="H96" s="365"/>
      <c r="I96" s="365"/>
      <c r="K96" s="12">
        <f t="shared" si="16"/>
        <v>0</v>
      </c>
    </row>
    <row r="97" spans="1:1024" s="183" customFormat="1" ht="15" customHeight="1" x14ac:dyDescent="0.2">
      <c r="A97" s="228" t="s">
        <v>120</v>
      </c>
      <c r="B97" s="228" t="s">
        <v>20</v>
      </c>
      <c r="C97" s="174">
        <v>40142</v>
      </c>
      <c r="D97" s="175" t="s">
        <v>556</v>
      </c>
      <c r="E97" s="228" t="s">
        <v>19</v>
      </c>
      <c r="F97" s="248">
        <v>2.94</v>
      </c>
      <c r="G97" s="182">
        <v>516.99</v>
      </c>
      <c r="H97" s="177">
        <f>F97*G97</f>
        <v>1519.9505999999999</v>
      </c>
      <c r="I97" s="202">
        <f>ROUND(H97*(1+$I$5),2)</f>
        <v>1895.63</v>
      </c>
      <c r="K97" s="179">
        <f t="shared" si="16"/>
        <v>6.2439715879414196E-3</v>
      </c>
    </row>
    <row r="98" spans="1:1024" s="183" customFormat="1" ht="15" customHeight="1" x14ac:dyDescent="0.2">
      <c r="A98" s="228" t="s">
        <v>121</v>
      </c>
      <c r="B98" s="228" t="s">
        <v>20</v>
      </c>
      <c r="C98" s="174">
        <v>40142</v>
      </c>
      <c r="D98" s="175" t="s">
        <v>641</v>
      </c>
      <c r="E98" s="228" t="s">
        <v>19</v>
      </c>
      <c r="F98" s="248">
        <f>3.2*2.1</f>
        <v>6.7200000000000006</v>
      </c>
      <c r="G98" s="182">
        <v>516.99</v>
      </c>
      <c r="H98" s="177">
        <f>F98*G98</f>
        <v>3474.1728000000003</v>
      </c>
      <c r="I98" s="202">
        <f>ROUND(H98*(1+$I$5),2)</f>
        <v>4332.88</v>
      </c>
      <c r="K98" s="179">
        <f t="shared" si="16"/>
        <v>1.4271972702457555E-2</v>
      </c>
    </row>
    <row r="99" spans="1:1024" s="195" customFormat="1" ht="15" customHeight="1" x14ac:dyDescent="0.2">
      <c r="A99" s="228" t="s">
        <v>122</v>
      </c>
      <c r="B99" s="228" t="s">
        <v>527</v>
      </c>
      <c r="C99" s="174">
        <v>40140</v>
      </c>
      <c r="D99" s="175" t="s">
        <v>529</v>
      </c>
      <c r="E99" s="228" t="s">
        <v>19</v>
      </c>
      <c r="F99" s="248">
        <v>10.08</v>
      </c>
      <c r="G99" s="182">
        <v>246.18</v>
      </c>
      <c r="H99" s="177">
        <f t="shared" ref="H99:H102" si="17">F99*G99</f>
        <v>2481.4944</v>
      </c>
      <c r="I99" s="202">
        <f t="shared" ref="I99:I102" si="18">ROUND(H99*(1+$I$5),2)</f>
        <v>3094.84</v>
      </c>
      <c r="K99" s="179">
        <f t="shared" si="16"/>
        <v>1.0194021528053798E-2</v>
      </c>
    </row>
    <row r="100" spans="1:1024" s="195" customFormat="1" ht="15" customHeight="1" x14ac:dyDescent="0.2">
      <c r="A100" s="228" t="s">
        <v>522</v>
      </c>
      <c r="B100" s="228" t="s">
        <v>20</v>
      </c>
      <c r="C100" s="174">
        <v>42698</v>
      </c>
      <c r="D100" s="175" t="s">
        <v>557</v>
      </c>
      <c r="E100" s="228" t="s">
        <v>19</v>
      </c>
      <c r="F100" s="248">
        <v>1.2</v>
      </c>
      <c r="G100" s="229">
        <v>1194.68</v>
      </c>
      <c r="H100" s="177">
        <f t="shared" si="17"/>
        <v>1433.616</v>
      </c>
      <c r="I100" s="202">
        <f t="shared" si="18"/>
        <v>1787.96</v>
      </c>
      <c r="K100" s="179">
        <f t="shared" si="16"/>
        <v>5.8893198780224729E-3</v>
      </c>
    </row>
    <row r="101" spans="1:1024" s="195" customFormat="1" ht="15" customHeight="1" x14ac:dyDescent="0.2">
      <c r="A101" s="228" t="s">
        <v>643</v>
      </c>
      <c r="B101" s="228" t="s">
        <v>20</v>
      </c>
      <c r="C101" s="174">
        <v>42698</v>
      </c>
      <c r="D101" s="175" t="s">
        <v>642</v>
      </c>
      <c r="E101" s="228" t="s">
        <v>19</v>
      </c>
      <c r="F101" s="248">
        <v>0.6</v>
      </c>
      <c r="G101" s="229">
        <v>1194.68</v>
      </c>
      <c r="H101" s="177">
        <f t="shared" ref="H101" si="19">F101*G101</f>
        <v>716.80799999999999</v>
      </c>
      <c r="I101" s="202">
        <f t="shared" ref="I101" si="20">ROUND(H101*(1+$I$5),2)</f>
        <v>893.98</v>
      </c>
      <c r="K101" s="179">
        <f t="shared" si="16"/>
        <v>2.9446599390112365E-3</v>
      </c>
    </row>
    <row r="102" spans="1:1024" s="195" customFormat="1" ht="15" customHeight="1" x14ac:dyDescent="0.2">
      <c r="A102" s="228" t="s">
        <v>644</v>
      </c>
      <c r="B102" s="228" t="s">
        <v>18</v>
      </c>
      <c r="C102" s="174" t="s">
        <v>523</v>
      </c>
      <c r="D102" s="175" t="s">
        <v>645</v>
      </c>
      <c r="E102" s="228" t="s">
        <v>19</v>
      </c>
      <c r="F102" s="248">
        <f>1.6*2.1</f>
        <v>3.3600000000000003</v>
      </c>
      <c r="G102" s="275">
        <v>720.95</v>
      </c>
      <c r="H102" s="177">
        <f t="shared" si="17"/>
        <v>2422.3920000000003</v>
      </c>
      <c r="I102" s="202">
        <f t="shared" si="18"/>
        <v>3021.13</v>
      </c>
      <c r="K102" s="179">
        <f t="shared" si="16"/>
        <v>9.9512298726425839E-3</v>
      </c>
    </row>
    <row r="103" spans="1:1024" s="4" customFormat="1" ht="15.6" customHeight="1" x14ac:dyDescent="0.2">
      <c r="A103" s="200" t="s">
        <v>123</v>
      </c>
      <c r="B103" s="373"/>
      <c r="C103" s="373"/>
      <c r="D103" s="365" t="s">
        <v>124</v>
      </c>
      <c r="E103" s="365"/>
      <c r="F103" s="365"/>
      <c r="G103" s="365"/>
      <c r="H103" s="365"/>
      <c r="I103" s="365"/>
      <c r="K103" s="12">
        <f t="shared" si="16"/>
        <v>0</v>
      </c>
    </row>
    <row r="104" spans="1:1024" s="183" customFormat="1" ht="15" customHeight="1" x14ac:dyDescent="0.2">
      <c r="A104" s="228" t="s">
        <v>125</v>
      </c>
      <c r="B104" s="228" t="s">
        <v>20</v>
      </c>
      <c r="C104" s="174">
        <v>42705</v>
      </c>
      <c r="D104" s="247" t="s">
        <v>646</v>
      </c>
      <c r="E104" s="173" t="s">
        <v>19</v>
      </c>
      <c r="F104" s="262">
        <v>26.4</v>
      </c>
      <c r="G104" s="182">
        <v>36.28</v>
      </c>
      <c r="H104" s="177">
        <f t="shared" ref="H104" si="21">F104*G104</f>
        <v>957.79200000000003</v>
      </c>
      <c r="I104" s="202">
        <f t="shared" ref="I104" si="22">ROUND(H104*(1+$I$5),2)</f>
        <v>1194.53</v>
      </c>
      <c r="K104" s="179">
        <f t="shared" si="16"/>
        <v>3.934634596911667E-3</v>
      </c>
    </row>
    <row r="105" spans="1:1024" s="183" customFormat="1" ht="15" customHeight="1" x14ac:dyDescent="0.2">
      <c r="A105" s="228" t="s">
        <v>126</v>
      </c>
      <c r="B105" s="228" t="s">
        <v>18</v>
      </c>
      <c r="C105" s="276">
        <v>94570</v>
      </c>
      <c r="D105" s="175" t="s">
        <v>555</v>
      </c>
      <c r="E105" s="228" t="s">
        <v>19</v>
      </c>
      <c r="F105" s="248">
        <f>(1.8*1.3)*2</f>
        <v>4.6800000000000006</v>
      </c>
      <c r="G105" s="231">
        <v>861.87</v>
      </c>
      <c r="H105" s="177">
        <f t="shared" ref="H105:H108" si="23">F105*G105</f>
        <v>4033.5516000000007</v>
      </c>
      <c r="I105" s="202">
        <f t="shared" ref="I105:I109" si="24">ROUND(H105*(1+$I$5),2)</f>
        <v>5030.5200000000004</v>
      </c>
      <c r="K105" s="179">
        <f t="shared" si="16"/>
        <v>1.6569912879924389E-2</v>
      </c>
    </row>
    <row r="106" spans="1:1024" s="232" customFormat="1" ht="15" customHeight="1" x14ac:dyDescent="0.2">
      <c r="A106" s="228" t="s">
        <v>546</v>
      </c>
      <c r="B106" s="228" t="s">
        <v>18</v>
      </c>
      <c r="C106" s="276">
        <v>94570</v>
      </c>
      <c r="D106" s="175" t="s">
        <v>554</v>
      </c>
      <c r="E106" s="173" t="s">
        <v>19</v>
      </c>
      <c r="F106" s="246">
        <f>(1.1*1.1)*3</f>
        <v>3.6300000000000008</v>
      </c>
      <c r="G106" s="231">
        <v>861.87</v>
      </c>
      <c r="H106" s="233">
        <f t="shared" si="23"/>
        <v>3128.5881000000008</v>
      </c>
      <c r="I106" s="202">
        <f t="shared" si="24"/>
        <v>3901.88</v>
      </c>
      <c r="J106" s="183"/>
      <c r="K106" s="179">
        <f t="shared" si="16"/>
        <v>1.2852311822221038E-2</v>
      </c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  <c r="AA106" s="183"/>
      <c r="AB106" s="183"/>
      <c r="AC106" s="183"/>
      <c r="AD106" s="183"/>
      <c r="AE106" s="183"/>
      <c r="AF106" s="183"/>
      <c r="AG106" s="183"/>
      <c r="AH106" s="183"/>
      <c r="AI106" s="183"/>
      <c r="AJ106" s="183"/>
      <c r="AK106" s="183"/>
      <c r="AL106" s="183"/>
      <c r="AM106" s="183"/>
      <c r="AN106" s="183"/>
      <c r="AO106" s="183"/>
      <c r="AP106" s="183"/>
      <c r="AQ106" s="183"/>
      <c r="AR106" s="183"/>
      <c r="AS106" s="183"/>
      <c r="AT106" s="183"/>
      <c r="AU106" s="183"/>
      <c r="AV106" s="183"/>
      <c r="AW106" s="183"/>
      <c r="AX106" s="183"/>
      <c r="AY106" s="183"/>
      <c r="AZ106" s="183"/>
      <c r="BA106" s="183"/>
      <c r="BB106" s="183"/>
      <c r="BC106" s="183"/>
      <c r="BD106" s="183"/>
      <c r="BE106" s="183"/>
      <c r="BF106" s="183"/>
      <c r="BG106" s="183"/>
      <c r="BH106" s="183"/>
      <c r="BI106" s="183"/>
      <c r="BJ106" s="183"/>
      <c r="BK106" s="183"/>
      <c r="BL106" s="183"/>
      <c r="BM106" s="183"/>
      <c r="BN106" s="183"/>
      <c r="BO106" s="183"/>
      <c r="BP106" s="183"/>
      <c r="BQ106" s="183"/>
      <c r="BR106" s="183"/>
      <c r="BS106" s="183"/>
      <c r="BT106" s="183"/>
      <c r="BU106" s="183"/>
      <c r="BV106" s="183"/>
      <c r="BW106" s="183"/>
      <c r="BX106" s="183"/>
      <c r="BY106" s="183"/>
      <c r="BZ106" s="183"/>
      <c r="CA106" s="183"/>
      <c r="CB106" s="183"/>
      <c r="CC106" s="183"/>
      <c r="CD106" s="183"/>
      <c r="CE106" s="183"/>
      <c r="CF106" s="183"/>
      <c r="CG106" s="183"/>
      <c r="CH106" s="183"/>
      <c r="CI106" s="183"/>
      <c r="CJ106" s="183"/>
      <c r="CK106" s="183"/>
      <c r="CL106" s="183"/>
      <c r="CM106" s="183"/>
      <c r="CN106" s="183"/>
      <c r="CO106" s="183"/>
      <c r="CP106" s="183"/>
      <c r="CQ106" s="183"/>
      <c r="CR106" s="183"/>
      <c r="CS106" s="183"/>
      <c r="CT106" s="183"/>
      <c r="CU106" s="183"/>
      <c r="CV106" s="183"/>
      <c r="CW106" s="183"/>
      <c r="CX106" s="183"/>
      <c r="CY106" s="183"/>
      <c r="CZ106" s="183"/>
      <c r="DA106" s="183"/>
      <c r="DB106" s="183"/>
      <c r="DC106" s="183"/>
      <c r="DD106" s="183"/>
      <c r="DE106" s="183"/>
      <c r="DF106" s="183"/>
      <c r="DG106" s="183"/>
      <c r="DH106" s="183"/>
      <c r="DI106" s="183"/>
      <c r="DJ106" s="183"/>
      <c r="DK106" s="183"/>
      <c r="DL106" s="183"/>
      <c r="DM106" s="183"/>
      <c r="DN106" s="183"/>
      <c r="DO106" s="183"/>
      <c r="DP106" s="183"/>
      <c r="DQ106" s="183"/>
      <c r="DR106" s="183"/>
      <c r="DS106" s="183"/>
      <c r="DT106" s="183"/>
      <c r="DU106" s="183"/>
      <c r="DV106" s="183"/>
      <c r="DW106" s="183"/>
      <c r="DX106" s="183"/>
      <c r="DY106" s="183"/>
      <c r="DZ106" s="183"/>
      <c r="EA106" s="183"/>
      <c r="EB106" s="183"/>
      <c r="EC106" s="183"/>
      <c r="ED106" s="183"/>
      <c r="EE106" s="183"/>
      <c r="EF106" s="183"/>
      <c r="EG106" s="183"/>
      <c r="EH106" s="183"/>
      <c r="EI106" s="183"/>
      <c r="EJ106" s="183"/>
      <c r="EK106" s="183"/>
      <c r="EL106" s="183"/>
      <c r="EM106" s="183"/>
      <c r="EN106" s="183"/>
      <c r="EO106" s="183"/>
      <c r="EP106" s="183"/>
      <c r="EQ106" s="183"/>
      <c r="ER106" s="183"/>
      <c r="ES106" s="183"/>
      <c r="ET106" s="183"/>
      <c r="EU106" s="183"/>
      <c r="EV106" s="183"/>
      <c r="EW106" s="183"/>
      <c r="EX106" s="183"/>
      <c r="EY106" s="183"/>
      <c r="EZ106" s="183"/>
      <c r="FA106" s="183"/>
      <c r="FB106" s="183"/>
      <c r="FC106" s="183"/>
      <c r="FD106" s="183"/>
      <c r="FE106" s="183"/>
      <c r="FF106" s="183"/>
      <c r="FG106" s="183"/>
      <c r="FH106" s="183"/>
      <c r="FI106" s="183"/>
      <c r="FJ106" s="183"/>
      <c r="FK106" s="183"/>
      <c r="FL106" s="183"/>
      <c r="FM106" s="183"/>
      <c r="FN106" s="183"/>
      <c r="FO106" s="183"/>
      <c r="FP106" s="183"/>
      <c r="FQ106" s="183"/>
      <c r="FR106" s="183"/>
      <c r="FS106" s="183"/>
      <c r="FT106" s="183"/>
      <c r="FU106" s="183"/>
      <c r="FV106" s="183"/>
      <c r="FW106" s="183"/>
      <c r="FX106" s="183"/>
      <c r="FY106" s="183"/>
      <c r="FZ106" s="183"/>
      <c r="GA106" s="183"/>
      <c r="GB106" s="219"/>
      <c r="GC106" s="219"/>
      <c r="GD106" s="219"/>
      <c r="GE106" s="219"/>
      <c r="GF106" s="219"/>
      <c r="GG106" s="219"/>
      <c r="GH106" s="219"/>
      <c r="GI106" s="219"/>
      <c r="GJ106" s="219"/>
      <c r="GK106" s="219"/>
      <c r="GL106" s="219"/>
      <c r="GM106" s="219"/>
      <c r="GN106" s="219"/>
      <c r="GO106" s="219"/>
      <c r="GP106" s="219"/>
      <c r="GQ106" s="219"/>
      <c r="GR106" s="219"/>
      <c r="GS106" s="219"/>
      <c r="GT106" s="219"/>
      <c r="GU106" s="219"/>
      <c r="GV106" s="219"/>
      <c r="GW106" s="219"/>
      <c r="GX106" s="219"/>
      <c r="GY106" s="219"/>
      <c r="GZ106" s="219"/>
      <c r="HA106" s="219"/>
      <c r="HB106" s="219"/>
      <c r="HC106" s="219"/>
      <c r="HD106" s="219"/>
      <c r="HE106" s="219"/>
      <c r="HF106" s="219"/>
      <c r="HG106" s="219"/>
      <c r="HH106" s="219"/>
      <c r="HI106" s="219"/>
      <c r="HJ106" s="219"/>
      <c r="HK106" s="219"/>
      <c r="HL106" s="219"/>
      <c r="HM106" s="219"/>
      <c r="HN106" s="219"/>
      <c r="HO106" s="219"/>
      <c r="HP106" s="219"/>
      <c r="HQ106" s="219"/>
      <c r="HR106" s="219"/>
      <c r="HS106" s="219"/>
      <c r="HT106" s="219"/>
      <c r="HU106" s="219"/>
      <c r="HV106" s="219"/>
      <c r="HW106" s="219"/>
      <c r="HX106" s="219"/>
      <c r="HY106" s="219"/>
      <c r="HZ106" s="219"/>
      <c r="IA106" s="219"/>
      <c r="IB106" s="219"/>
      <c r="IC106" s="219"/>
      <c r="ID106" s="219"/>
      <c r="IE106" s="219"/>
      <c r="IF106" s="219"/>
      <c r="IG106" s="219"/>
      <c r="IH106" s="219"/>
      <c r="II106" s="219"/>
      <c r="IJ106" s="219"/>
      <c r="IK106" s="219"/>
      <c r="IL106" s="219"/>
      <c r="IM106" s="219"/>
      <c r="IN106" s="219"/>
      <c r="IO106" s="219"/>
      <c r="IP106" s="219"/>
      <c r="IQ106" s="219"/>
      <c r="IR106" s="219"/>
      <c r="IS106" s="219"/>
      <c r="IT106" s="219"/>
      <c r="IU106" s="219"/>
      <c r="IV106" s="219"/>
      <c r="IW106" s="219"/>
      <c r="IX106" s="219"/>
      <c r="IY106" s="219"/>
      <c r="IZ106" s="219"/>
      <c r="JA106" s="219"/>
      <c r="JB106" s="219"/>
      <c r="JC106" s="219"/>
      <c r="JD106" s="219"/>
      <c r="JE106" s="219"/>
      <c r="JF106" s="219"/>
      <c r="JG106" s="219"/>
      <c r="JH106" s="219"/>
      <c r="JI106" s="219"/>
      <c r="JJ106" s="219"/>
      <c r="JK106" s="219"/>
      <c r="JL106" s="219"/>
      <c r="JM106" s="219"/>
      <c r="JN106" s="219"/>
      <c r="JO106" s="219"/>
      <c r="JP106" s="219"/>
      <c r="JQ106" s="219"/>
      <c r="JR106" s="219"/>
      <c r="JS106" s="219"/>
      <c r="JT106" s="219"/>
      <c r="JU106" s="219"/>
      <c r="JV106" s="219"/>
      <c r="JW106" s="219"/>
      <c r="JX106" s="219"/>
      <c r="JY106" s="219"/>
      <c r="JZ106" s="219"/>
      <c r="KA106" s="219"/>
      <c r="KB106" s="219"/>
      <c r="KC106" s="219"/>
      <c r="KD106" s="219"/>
      <c r="KE106" s="219"/>
      <c r="KF106" s="219"/>
      <c r="KG106" s="219"/>
      <c r="KH106" s="219"/>
      <c r="KI106" s="219"/>
      <c r="KJ106" s="219"/>
      <c r="KK106" s="219"/>
      <c r="KL106" s="219"/>
      <c r="KM106" s="219"/>
      <c r="KN106" s="219"/>
      <c r="KO106" s="219"/>
      <c r="KP106" s="219"/>
      <c r="KQ106" s="219"/>
      <c r="KR106" s="219"/>
      <c r="KS106" s="219"/>
      <c r="KT106" s="219"/>
      <c r="KU106" s="219"/>
      <c r="KV106" s="219"/>
      <c r="KW106" s="219"/>
      <c r="KX106" s="219"/>
      <c r="KY106" s="219"/>
      <c r="KZ106" s="219"/>
      <c r="LA106" s="219"/>
      <c r="LB106" s="219"/>
      <c r="LC106" s="219"/>
      <c r="LD106" s="219"/>
      <c r="LE106" s="219"/>
      <c r="LF106" s="219"/>
      <c r="LG106" s="219"/>
      <c r="LH106" s="219"/>
      <c r="LI106" s="219"/>
      <c r="LJ106" s="219"/>
      <c r="LK106" s="219"/>
      <c r="LL106" s="219"/>
      <c r="LM106" s="219"/>
      <c r="LN106" s="219"/>
      <c r="LO106" s="219"/>
      <c r="LP106" s="219"/>
      <c r="LQ106" s="219"/>
      <c r="LR106" s="219"/>
      <c r="LS106" s="219"/>
      <c r="LT106" s="219"/>
      <c r="LU106" s="219"/>
      <c r="LV106" s="219"/>
      <c r="LW106" s="219"/>
      <c r="LX106" s="219"/>
      <c r="LY106" s="219"/>
      <c r="LZ106" s="219"/>
      <c r="MA106" s="219"/>
      <c r="MB106" s="219"/>
      <c r="MC106" s="219"/>
      <c r="MD106" s="219"/>
      <c r="ME106" s="219"/>
      <c r="MF106" s="219"/>
      <c r="MG106" s="219"/>
      <c r="MH106" s="219"/>
      <c r="MI106" s="219"/>
      <c r="MJ106" s="219"/>
      <c r="MK106" s="219"/>
      <c r="ML106" s="219"/>
      <c r="MM106" s="219"/>
      <c r="MN106" s="219"/>
      <c r="MO106" s="219"/>
      <c r="MP106" s="219"/>
      <c r="MQ106" s="219"/>
      <c r="MR106" s="219"/>
      <c r="MS106" s="219"/>
      <c r="MT106" s="219"/>
      <c r="MU106" s="219"/>
      <c r="MV106" s="219"/>
      <c r="MW106" s="219"/>
      <c r="MX106" s="219"/>
      <c r="MY106" s="219"/>
      <c r="MZ106" s="219"/>
      <c r="NA106" s="219"/>
      <c r="NB106" s="219"/>
      <c r="NC106" s="219"/>
      <c r="ND106" s="219"/>
      <c r="NE106" s="219"/>
      <c r="NF106" s="219"/>
      <c r="NG106" s="219"/>
      <c r="NH106" s="219"/>
      <c r="NI106" s="219"/>
      <c r="NJ106" s="219"/>
      <c r="NK106" s="219"/>
      <c r="NL106" s="219"/>
      <c r="NM106" s="219"/>
      <c r="NN106" s="219"/>
      <c r="NO106" s="219"/>
      <c r="NP106" s="219"/>
      <c r="NQ106" s="219"/>
      <c r="NR106" s="219"/>
      <c r="NS106" s="219"/>
      <c r="NT106" s="219"/>
      <c r="NU106" s="219"/>
      <c r="NV106" s="219"/>
      <c r="NW106" s="219"/>
      <c r="NX106" s="219"/>
      <c r="NY106" s="219"/>
      <c r="NZ106" s="219"/>
      <c r="OA106" s="219"/>
      <c r="OB106" s="219"/>
      <c r="OC106" s="219"/>
      <c r="OD106" s="219"/>
      <c r="OE106" s="219"/>
      <c r="OF106" s="219"/>
      <c r="OG106" s="219"/>
      <c r="OH106" s="219"/>
      <c r="OI106" s="219"/>
      <c r="OJ106" s="219"/>
      <c r="OK106" s="219"/>
      <c r="OL106" s="219"/>
      <c r="OM106" s="219"/>
      <c r="ON106" s="219"/>
      <c r="OO106" s="219"/>
      <c r="OP106" s="219"/>
      <c r="OQ106" s="219"/>
      <c r="OR106" s="219"/>
      <c r="OS106" s="219"/>
      <c r="OT106" s="219"/>
      <c r="OU106" s="219"/>
      <c r="OV106" s="219"/>
      <c r="OW106" s="219"/>
      <c r="OX106" s="219"/>
      <c r="OY106" s="219"/>
      <c r="OZ106" s="219"/>
      <c r="PA106" s="219"/>
      <c r="PB106" s="219"/>
      <c r="PC106" s="219"/>
      <c r="PD106" s="219"/>
      <c r="PE106" s="219"/>
      <c r="PF106" s="219"/>
      <c r="PG106" s="219"/>
      <c r="PH106" s="219"/>
      <c r="PI106" s="219"/>
      <c r="PJ106" s="219"/>
      <c r="PK106" s="219"/>
      <c r="PL106" s="219"/>
      <c r="PM106" s="219"/>
      <c r="PN106" s="219"/>
      <c r="PO106" s="219"/>
      <c r="PP106" s="219"/>
      <c r="PQ106" s="219"/>
      <c r="PR106" s="219"/>
      <c r="PS106" s="219"/>
      <c r="PT106" s="219"/>
      <c r="PU106" s="219"/>
      <c r="PV106" s="219"/>
      <c r="PW106" s="219"/>
      <c r="PX106" s="219"/>
      <c r="PY106" s="219"/>
      <c r="PZ106" s="219"/>
      <c r="QA106" s="219"/>
      <c r="QB106" s="219"/>
      <c r="QC106" s="219"/>
      <c r="QD106" s="219"/>
      <c r="QE106" s="219"/>
      <c r="QF106" s="219"/>
      <c r="QG106" s="219"/>
      <c r="QH106" s="219"/>
      <c r="QI106" s="219"/>
      <c r="QJ106" s="219"/>
      <c r="QK106" s="219"/>
      <c r="QL106" s="219"/>
      <c r="QM106" s="219"/>
      <c r="QN106" s="219"/>
      <c r="QO106" s="219"/>
      <c r="QP106" s="219"/>
      <c r="QQ106" s="219"/>
      <c r="QR106" s="219"/>
      <c r="QS106" s="219"/>
      <c r="QT106" s="219"/>
      <c r="QU106" s="219"/>
      <c r="QV106" s="219"/>
      <c r="QW106" s="219"/>
      <c r="QX106" s="219"/>
      <c r="QY106" s="219"/>
      <c r="QZ106" s="219"/>
      <c r="RA106" s="219"/>
      <c r="RB106" s="219"/>
      <c r="RC106" s="219"/>
      <c r="RD106" s="219"/>
      <c r="RE106" s="219"/>
      <c r="RF106" s="219"/>
      <c r="RG106" s="219"/>
      <c r="RH106" s="219"/>
      <c r="RI106" s="219"/>
      <c r="RJ106" s="219"/>
      <c r="RK106" s="219"/>
      <c r="RL106" s="219"/>
      <c r="RM106" s="219"/>
      <c r="RN106" s="219"/>
      <c r="RO106" s="219"/>
      <c r="RP106" s="219"/>
      <c r="RQ106" s="219"/>
      <c r="RR106" s="219"/>
      <c r="RS106" s="219"/>
      <c r="RT106" s="219"/>
      <c r="RU106" s="219"/>
      <c r="RV106" s="219"/>
      <c r="RW106" s="219"/>
      <c r="RX106" s="219"/>
      <c r="RY106" s="219"/>
      <c r="RZ106" s="219"/>
      <c r="SA106" s="219"/>
      <c r="SB106" s="219"/>
      <c r="SC106" s="219"/>
      <c r="SD106" s="219"/>
      <c r="SE106" s="219"/>
      <c r="SF106" s="219"/>
      <c r="SG106" s="219"/>
      <c r="SH106" s="219"/>
      <c r="SI106" s="219"/>
      <c r="SJ106" s="219"/>
      <c r="SK106" s="219"/>
      <c r="SL106" s="219"/>
      <c r="SM106" s="219"/>
      <c r="SN106" s="219"/>
      <c r="SO106" s="219"/>
      <c r="SP106" s="219"/>
      <c r="SQ106" s="219"/>
      <c r="SR106" s="219"/>
      <c r="SS106" s="219"/>
      <c r="ST106" s="219"/>
      <c r="SU106" s="219"/>
      <c r="SV106" s="219"/>
      <c r="SW106" s="219"/>
      <c r="SX106" s="219"/>
      <c r="SY106" s="219"/>
      <c r="SZ106" s="219"/>
      <c r="TA106" s="219"/>
      <c r="TB106" s="219"/>
      <c r="TC106" s="219"/>
      <c r="TD106" s="219"/>
      <c r="TE106" s="219"/>
      <c r="TF106" s="219"/>
      <c r="TG106" s="219"/>
      <c r="TH106" s="219"/>
      <c r="TI106" s="219"/>
      <c r="TJ106" s="219"/>
      <c r="TK106" s="219"/>
      <c r="TL106" s="219"/>
      <c r="TM106" s="219"/>
      <c r="TN106" s="219"/>
      <c r="TO106" s="219"/>
      <c r="TP106" s="219"/>
      <c r="TQ106" s="219"/>
      <c r="TR106" s="219"/>
      <c r="TS106" s="219"/>
      <c r="TT106" s="219"/>
      <c r="TU106" s="219"/>
      <c r="TV106" s="219"/>
      <c r="TW106" s="219"/>
      <c r="TX106" s="219"/>
      <c r="TY106" s="219"/>
      <c r="TZ106" s="219"/>
      <c r="UA106" s="219"/>
      <c r="UB106" s="219"/>
      <c r="UC106" s="219"/>
      <c r="UD106" s="219"/>
      <c r="UE106" s="219"/>
      <c r="UF106" s="219"/>
      <c r="UG106" s="219"/>
      <c r="UH106" s="219"/>
      <c r="UI106" s="219"/>
      <c r="UJ106" s="219"/>
      <c r="UK106" s="219"/>
      <c r="UL106" s="219"/>
      <c r="UM106" s="219"/>
      <c r="UN106" s="219"/>
      <c r="UO106" s="219"/>
      <c r="UP106" s="219"/>
      <c r="UQ106" s="219"/>
      <c r="UR106" s="219"/>
      <c r="US106" s="219"/>
      <c r="UT106" s="219"/>
      <c r="UU106" s="219"/>
      <c r="UV106" s="219"/>
      <c r="UW106" s="219"/>
      <c r="UX106" s="219"/>
      <c r="UY106" s="219"/>
      <c r="UZ106" s="219"/>
      <c r="VA106" s="219"/>
      <c r="VB106" s="219"/>
      <c r="VC106" s="219"/>
      <c r="VD106" s="219"/>
      <c r="VE106" s="219"/>
      <c r="VF106" s="219"/>
      <c r="VG106" s="219"/>
      <c r="VH106" s="219"/>
      <c r="VI106" s="219"/>
      <c r="VJ106" s="219"/>
      <c r="VK106" s="219"/>
      <c r="VL106" s="219"/>
      <c r="VM106" s="219"/>
      <c r="VN106" s="219"/>
      <c r="VO106" s="219"/>
      <c r="VP106" s="219"/>
      <c r="VQ106" s="219"/>
      <c r="VR106" s="219"/>
      <c r="VS106" s="219"/>
      <c r="VT106" s="219"/>
      <c r="VU106" s="219"/>
      <c r="VV106" s="219"/>
      <c r="VW106" s="219"/>
      <c r="VX106" s="219"/>
      <c r="VY106" s="219"/>
      <c r="VZ106" s="219"/>
      <c r="WA106" s="219"/>
      <c r="WB106" s="219"/>
      <c r="WC106" s="219"/>
      <c r="WD106" s="219"/>
      <c r="WE106" s="219"/>
      <c r="WF106" s="219"/>
      <c r="WG106" s="219"/>
      <c r="WH106" s="219"/>
      <c r="WI106" s="219"/>
      <c r="WJ106" s="219"/>
      <c r="WK106" s="219"/>
      <c r="WL106" s="219"/>
      <c r="WM106" s="219"/>
      <c r="WN106" s="219"/>
      <c r="WO106" s="219"/>
      <c r="WP106" s="219"/>
      <c r="WQ106" s="219"/>
      <c r="WR106" s="219"/>
      <c r="WS106" s="219"/>
      <c r="WT106" s="219"/>
      <c r="WU106" s="219"/>
      <c r="WV106" s="219"/>
      <c r="WW106" s="219"/>
      <c r="WX106" s="219"/>
      <c r="WY106" s="219"/>
      <c r="WZ106" s="219"/>
      <c r="XA106" s="219"/>
      <c r="XB106" s="219"/>
      <c r="XC106" s="219"/>
      <c r="XD106" s="219"/>
      <c r="XE106" s="219"/>
      <c r="XF106" s="219"/>
      <c r="XG106" s="219"/>
      <c r="XH106" s="219"/>
      <c r="XI106" s="219"/>
      <c r="XJ106" s="219"/>
      <c r="XK106" s="219"/>
      <c r="XL106" s="219"/>
      <c r="XM106" s="219"/>
      <c r="XN106" s="219"/>
      <c r="XO106" s="219"/>
      <c r="XP106" s="219"/>
      <c r="XQ106" s="219"/>
      <c r="XR106" s="219"/>
      <c r="XS106" s="219"/>
      <c r="XT106" s="219"/>
      <c r="XU106" s="219"/>
      <c r="XV106" s="219"/>
      <c r="XW106" s="219"/>
      <c r="XX106" s="219"/>
      <c r="XY106" s="219"/>
      <c r="XZ106" s="219"/>
      <c r="YA106" s="219"/>
      <c r="YB106" s="219"/>
      <c r="YC106" s="219"/>
      <c r="YD106" s="219"/>
      <c r="YE106" s="219"/>
      <c r="YF106" s="219"/>
      <c r="YG106" s="219"/>
      <c r="YH106" s="219"/>
      <c r="YI106" s="219"/>
      <c r="YJ106" s="219"/>
      <c r="YK106" s="219"/>
      <c r="YL106" s="219"/>
      <c r="YM106" s="219"/>
      <c r="YN106" s="219"/>
      <c r="YO106" s="219"/>
      <c r="YP106" s="219"/>
      <c r="YQ106" s="219"/>
      <c r="YR106" s="219"/>
      <c r="YS106" s="219"/>
      <c r="YT106" s="219"/>
      <c r="YU106" s="219"/>
      <c r="YV106" s="219"/>
      <c r="YW106" s="219"/>
      <c r="YX106" s="219"/>
      <c r="YY106" s="219"/>
      <c r="YZ106" s="219"/>
      <c r="ZA106" s="219"/>
      <c r="ZB106" s="219"/>
      <c r="ZC106" s="219"/>
      <c r="ZD106" s="219"/>
      <c r="ZE106" s="219"/>
      <c r="ZF106" s="219"/>
      <c r="ZG106" s="219"/>
      <c r="ZH106" s="219"/>
      <c r="ZI106" s="219"/>
      <c r="ZJ106" s="219"/>
      <c r="ZK106" s="219"/>
      <c r="ZL106" s="219"/>
      <c r="ZM106" s="219"/>
      <c r="ZN106" s="219"/>
      <c r="ZO106" s="219"/>
      <c r="ZP106" s="219"/>
      <c r="ZQ106" s="219"/>
      <c r="ZR106" s="219"/>
      <c r="ZS106" s="219"/>
      <c r="ZT106" s="219"/>
      <c r="ZU106" s="219"/>
      <c r="ZV106" s="219"/>
      <c r="ZW106" s="219"/>
      <c r="ZX106" s="219"/>
      <c r="ZY106" s="219"/>
      <c r="ZZ106" s="219"/>
      <c r="AAA106" s="219"/>
      <c r="AAB106" s="219"/>
      <c r="AAC106" s="219"/>
      <c r="AAD106" s="219"/>
      <c r="AAE106" s="219"/>
      <c r="AAF106" s="219"/>
      <c r="AAG106" s="219"/>
      <c r="AAH106" s="219"/>
      <c r="AAI106" s="219"/>
      <c r="AAJ106" s="219"/>
      <c r="AAK106" s="219"/>
      <c r="AAL106" s="219"/>
      <c r="AAM106" s="219"/>
      <c r="AAN106" s="219"/>
      <c r="AAO106" s="219"/>
      <c r="AAP106" s="219"/>
      <c r="AAQ106" s="219"/>
      <c r="AAR106" s="219"/>
      <c r="AAS106" s="219"/>
      <c r="AAT106" s="219"/>
      <c r="AAU106" s="219"/>
      <c r="AAV106" s="219"/>
      <c r="AAW106" s="219"/>
      <c r="AAX106" s="219"/>
      <c r="AAY106" s="219"/>
      <c r="AAZ106" s="219"/>
      <c r="ABA106" s="219"/>
      <c r="ABB106" s="219"/>
      <c r="ABC106" s="219"/>
      <c r="ABD106" s="219"/>
      <c r="ABE106" s="219"/>
      <c r="ABF106" s="219"/>
      <c r="ABG106" s="219"/>
      <c r="ABH106" s="219"/>
      <c r="ABI106" s="219"/>
      <c r="ABJ106" s="219"/>
      <c r="ABK106" s="219"/>
      <c r="ABL106" s="219"/>
      <c r="ABM106" s="219"/>
      <c r="ABN106" s="219"/>
      <c r="ABO106" s="219"/>
      <c r="ABP106" s="219"/>
      <c r="ABQ106" s="219"/>
      <c r="ABR106" s="219"/>
      <c r="ABS106" s="219"/>
      <c r="ABT106" s="219"/>
      <c r="ABU106" s="219"/>
      <c r="ABV106" s="219"/>
      <c r="ABW106" s="219"/>
      <c r="ABX106" s="219"/>
      <c r="ABY106" s="219"/>
      <c r="ABZ106" s="219"/>
      <c r="ACA106" s="219"/>
      <c r="ACB106" s="219"/>
      <c r="ACC106" s="219"/>
      <c r="ACD106" s="219"/>
      <c r="ACE106" s="219"/>
      <c r="ACF106" s="219"/>
      <c r="ACG106" s="219"/>
      <c r="ACH106" s="219"/>
      <c r="ACI106" s="219"/>
      <c r="ACJ106" s="219"/>
      <c r="ACK106" s="219"/>
      <c r="ACL106" s="219"/>
      <c r="ACM106" s="219"/>
      <c r="ACN106" s="219"/>
      <c r="ACO106" s="219"/>
      <c r="ACP106" s="219"/>
      <c r="ACQ106" s="219"/>
      <c r="ACR106" s="219"/>
      <c r="ACS106" s="219"/>
      <c r="ACT106" s="219"/>
      <c r="ACU106" s="219"/>
      <c r="ACV106" s="219"/>
      <c r="ACW106" s="219"/>
      <c r="ACX106" s="219"/>
      <c r="ACY106" s="219"/>
      <c r="ACZ106" s="219"/>
      <c r="ADA106" s="219"/>
      <c r="ADB106" s="219"/>
      <c r="ADC106" s="219"/>
      <c r="ADD106" s="219"/>
      <c r="ADE106" s="219"/>
      <c r="ADF106" s="219"/>
      <c r="ADG106" s="219"/>
      <c r="ADH106" s="219"/>
      <c r="ADI106" s="219"/>
      <c r="ADJ106" s="219"/>
      <c r="ADK106" s="219"/>
      <c r="ADL106" s="219"/>
      <c r="ADM106" s="219"/>
      <c r="ADN106" s="219"/>
      <c r="ADO106" s="219"/>
      <c r="ADP106" s="219"/>
      <c r="ADQ106" s="219"/>
      <c r="ADR106" s="219"/>
      <c r="ADS106" s="219"/>
      <c r="ADT106" s="219"/>
      <c r="ADU106" s="219"/>
      <c r="ADV106" s="219"/>
      <c r="ADW106" s="219"/>
      <c r="ADX106" s="219"/>
      <c r="ADY106" s="219"/>
      <c r="ADZ106" s="219"/>
      <c r="AEA106" s="219"/>
      <c r="AEB106" s="219"/>
      <c r="AEC106" s="219"/>
      <c r="AED106" s="219"/>
      <c r="AEE106" s="219"/>
      <c r="AEF106" s="219"/>
      <c r="AEG106" s="219"/>
      <c r="AEH106" s="219"/>
      <c r="AEI106" s="219"/>
      <c r="AEJ106" s="219"/>
      <c r="AEK106" s="219"/>
      <c r="AEL106" s="219"/>
      <c r="AEM106" s="219"/>
      <c r="AEN106" s="219"/>
      <c r="AEO106" s="219"/>
      <c r="AEP106" s="219"/>
      <c r="AEQ106" s="219"/>
      <c r="AER106" s="219"/>
      <c r="AES106" s="219"/>
      <c r="AET106" s="219"/>
      <c r="AEU106" s="219"/>
      <c r="AEV106" s="219"/>
      <c r="AEW106" s="219"/>
      <c r="AEX106" s="219"/>
      <c r="AEY106" s="219"/>
      <c r="AEZ106" s="219"/>
      <c r="AFA106" s="219"/>
      <c r="AFB106" s="219"/>
      <c r="AFC106" s="219"/>
      <c r="AFD106" s="219"/>
      <c r="AFE106" s="219"/>
      <c r="AFF106" s="219"/>
      <c r="AFG106" s="219"/>
      <c r="AFH106" s="219"/>
      <c r="AFI106" s="219"/>
      <c r="AFJ106" s="219"/>
      <c r="AFK106" s="219"/>
      <c r="AFL106" s="219"/>
      <c r="AFM106" s="219"/>
      <c r="AFN106" s="219"/>
      <c r="AFO106" s="219"/>
      <c r="AFP106" s="219"/>
      <c r="AFQ106" s="219"/>
      <c r="AFR106" s="219"/>
      <c r="AFS106" s="219"/>
      <c r="AFT106" s="219"/>
      <c r="AFU106" s="219"/>
      <c r="AFV106" s="219"/>
      <c r="AFW106" s="219"/>
      <c r="AFX106" s="219"/>
      <c r="AFY106" s="219"/>
      <c r="AFZ106" s="219"/>
      <c r="AGA106" s="219"/>
      <c r="AGB106" s="219"/>
      <c r="AGC106" s="219"/>
      <c r="AGD106" s="219"/>
      <c r="AGE106" s="219"/>
      <c r="AGF106" s="219"/>
      <c r="AGG106" s="219"/>
      <c r="AGH106" s="219"/>
      <c r="AGI106" s="219"/>
      <c r="AGJ106" s="219"/>
      <c r="AGK106" s="219"/>
      <c r="AGL106" s="219"/>
      <c r="AGM106" s="219"/>
      <c r="AGN106" s="219"/>
      <c r="AGO106" s="219"/>
      <c r="AGP106" s="219"/>
      <c r="AGQ106" s="219"/>
      <c r="AGR106" s="219"/>
      <c r="AGS106" s="219"/>
      <c r="AGT106" s="219"/>
      <c r="AGU106" s="219"/>
      <c r="AGV106" s="219"/>
      <c r="AGW106" s="219"/>
      <c r="AGX106" s="219"/>
      <c r="AGY106" s="219"/>
      <c r="AGZ106" s="219"/>
      <c r="AHA106" s="219"/>
      <c r="AHB106" s="219"/>
      <c r="AHC106" s="219"/>
      <c r="AHD106" s="219"/>
      <c r="AHE106" s="219"/>
      <c r="AHF106" s="219"/>
      <c r="AHG106" s="219"/>
      <c r="AHH106" s="219"/>
      <c r="AHI106" s="219"/>
      <c r="AHJ106" s="219"/>
      <c r="AHK106" s="219"/>
      <c r="AHL106" s="219"/>
      <c r="AHM106" s="219"/>
      <c r="AHN106" s="219"/>
      <c r="AHO106" s="219"/>
      <c r="AHP106" s="219"/>
      <c r="AHQ106" s="219"/>
      <c r="AHR106" s="219"/>
      <c r="AHS106" s="219"/>
      <c r="AHT106" s="219"/>
      <c r="AHU106" s="219"/>
      <c r="AHV106" s="219"/>
      <c r="AHW106" s="219"/>
      <c r="AHX106" s="219"/>
      <c r="AHY106" s="219"/>
      <c r="AHZ106" s="219"/>
      <c r="AIA106" s="219"/>
      <c r="AIB106" s="219"/>
      <c r="AIC106" s="219"/>
      <c r="AID106" s="219"/>
      <c r="AIE106" s="219"/>
      <c r="AIF106" s="219"/>
      <c r="AIG106" s="219"/>
      <c r="AIH106" s="219"/>
      <c r="AII106" s="219"/>
      <c r="AIJ106" s="219"/>
      <c r="AIK106" s="219"/>
      <c r="AIL106" s="219"/>
      <c r="AIM106" s="219"/>
      <c r="AIN106" s="219"/>
      <c r="AIO106" s="219"/>
      <c r="AIP106" s="219"/>
      <c r="AIQ106" s="219"/>
      <c r="AIR106" s="219"/>
      <c r="AIS106" s="219"/>
      <c r="AIT106" s="219"/>
      <c r="AIU106" s="219"/>
      <c r="AIV106" s="219"/>
      <c r="AIW106" s="219"/>
      <c r="AIX106" s="219"/>
      <c r="AIY106" s="219"/>
      <c r="AIZ106" s="219"/>
      <c r="AJA106" s="219"/>
      <c r="AJB106" s="219"/>
      <c r="AJC106" s="219"/>
      <c r="AJD106" s="219"/>
      <c r="AJE106" s="219"/>
      <c r="AJF106" s="219"/>
      <c r="AJG106" s="219"/>
      <c r="AJH106" s="219"/>
      <c r="AJI106" s="219"/>
      <c r="AJJ106" s="219"/>
      <c r="AJK106" s="219"/>
      <c r="AJL106" s="219"/>
      <c r="AJM106" s="219"/>
      <c r="AJN106" s="219"/>
      <c r="AJO106" s="219"/>
      <c r="AJP106" s="219"/>
      <c r="AJQ106" s="219"/>
      <c r="AJR106" s="219"/>
      <c r="AJS106" s="219"/>
      <c r="AJT106" s="219"/>
      <c r="AJU106" s="219"/>
      <c r="AJV106" s="219"/>
      <c r="AJW106" s="219"/>
      <c r="AJX106" s="219"/>
      <c r="AJY106" s="219"/>
      <c r="AJZ106" s="219"/>
      <c r="AKA106" s="219"/>
      <c r="AKB106" s="219"/>
      <c r="AKC106" s="219"/>
      <c r="AKD106" s="219"/>
      <c r="AKE106" s="219"/>
      <c r="AKF106" s="219"/>
      <c r="AKG106" s="219"/>
      <c r="AKH106" s="219"/>
      <c r="AKI106" s="219"/>
      <c r="AKJ106" s="219"/>
      <c r="AKK106" s="219"/>
      <c r="AKL106" s="219"/>
      <c r="AKM106" s="219"/>
      <c r="AKN106" s="219"/>
      <c r="AKO106" s="219"/>
      <c r="AKP106" s="219"/>
      <c r="AKQ106" s="219"/>
      <c r="AKR106" s="219"/>
      <c r="AKS106" s="219"/>
      <c r="AKT106" s="219"/>
      <c r="AKU106" s="219"/>
      <c r="AKV106" s="219"/>
      <c r="AKW106" s="219"/>
      <c r="AKX106" s="219"/>
      <c r="AKY106" s="219"/>
      <c r="AKZ106" s="219"/>
      <c r="ALA106" s="219"/>
      <c r="ALB106" s="219"/>
      <c r="ALC106" s="219"/>
      <c r="ALD106" s="219"/>
      <c r="ALE106" s="219"/>
      <c r="ALF106" s="219"/>
      <c r="ALG106" s="219"/>
      <c r="ALH106" s="219"/>
      <c r="ALI106" s="219"/>
      <c r="ALJ106" s="219"/>
      <c r="ALK106" s="219"/>
      <c r="ALL106" s="219"/>
      <c r="ALM106" s="219"/>
      <c r="ALN106" s="219"/>
      <c r="ALO106" s="219"/>
      <c r="ALP106" s="219"/>
      <c r="ALQ106" s="219"/>
      <c r="ALR106" s="219"/>
      <c r="ALS106" s="219"/>
      <c r="ALT106" s="219"/>
      <c r="ALU106" s="219"/>
      <c r="ALV106" s="219"/>
      <c r="ALW106" s="219"/>
      <c r="ALX106" s="219"/>
      <c r="ALY106" s="219"/>
      <c r="ALZ106" s="219"/>
      <c r="AMA106" s="219"/>
      <c r="AMB106" s="219"/>
      <c r="AMC106" s="219"/>
      <c r="AMD106" s="219"/>
      <c r="AME106" s="219"/>
      <c r="AMF106" s="219"/>
      <c r="AMG106" s="219"/>
      <c r="AMH106" s="219"/>
      <c r="AMI106" s="219"/>
      <c r="AMJ106" s="219"/>
    </row>
    <row r="107" spans="1:1024" s="232" customFormat="1" ht="15" customHeight="1" x14ac:dyDescent="0.2">
      <c r="A107" s="228" t="s">
        <v>127</v>
      </c>
      <c r="B107" s="228" t="s">
        <v>18</v>
      </c>
      <c r="C107" s="276">
        <v>94570</v>
      </c>
      <c r="D107" s="175" t="s">
        <v>553</v>
      </c>
      <c r="E107" s="173" t="s">
        <v>19</v>
      </c>
      <c r="F107" s="246">
        <f>0.8*1</f>
        <v>0.8</v>
      </c>
      <c r="G107" s="231">
        <v>735.46</v>
      </c>
      <c r="H107" s="233">
        <f t="shared" si="23"/>
        <v>588.36800000000005</v>
      </c>
      <c r="I107" s="202">
        <f t="shared" si="24"/>
        <v>733.79</v>
      </c>
      <c r="J107" s="183"/>
      <c r="K107" s="179">
        <f t="shared" si="16"/>
        <v>2.4170138220620764E-3</v>
      </c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  <c r="AA107" s="183"/>
      <c r="AB107" s="183"/>
      <c r="AC107" s="183"/>
      <c r="AD107" s="183"/>
      <c r="AE107" s="183"/>
      <c r="AF107" s="183"/>
      <c r="AG107" s="183"/>
      <c r="AH107" s="183"/>
      <c r="AI107" s="183"/>
      <c r="AJ107" s="183"/>
      <c r="AK107" s="183"/>
      <c r="AL107" s="183"/>
      <c r="AM107" s="183"/>
      <c r="AN107" s="183"/>
      <c r="AO107" s="183"/>
      <c r="AP107" s="183"/>
      <c r="AQ107" s="183"/>
      <c r="AR107" s="183"/>
      <c r="AS107" s="183"/>
      <c r="AT107" s="183"/>
      <c r="AU107" s="183"/>
      <c r="AV107" s="183"/>
      <c r="AW107" s="183"/>
      <c r="AX107" s="183"/>
      <c r="AY107" s="183"/>
      <c r="AZ107" s="183"/>
      <c r="BA107" s="183"/>
      <c r="BB107" s="183"/>
      <c r="BC107" s="183"/>
      <c r="BD107" s="183"/>
      <c r="BE107" s="183"/>
      <c r="BF107" s="183"/>
      <c r="BG107" s="183"/>
      <c r="BH107" s="183"/>
      <c r="BI107" s="183"/>
      <c r="BJ107" s="183"/>
      <c r="BK107" s="183"/>
      <c r="BL107" s="183"/>
      <c r="BM107" s="183"/>
      <c r="BN107" s="183"/>
      <c r="BO107" s="183"/>
      <c r="BP107" s="183"/>
      <c r="BQ107" s="183"/>
      <c r="BR107" s="183"/>
      <c r="BS107" s="183"/>
      <c r="BT107" s="183"/>
      <c r="BU107" s="183"/>
      <c r="BV107" s="183"/>
      <c r="BW107" s="183"/>
      <c r="BX107" s="183"/>
      <c r="BY107" s="183"/>
      <c r="BZ107" s="183"/>
      <c r="CA107" s="183"/>
      <c r="CB107" s="183"/>
      <c r="CC107" s="183"/>
      <c r="CD107" s="183"/>
      <c r="CE107" s="183"/>
      <c r="CF107" s="183"/>
      <c r="CG107" s="183"/>
      <c r="CH107" s="183"/>
      <c r="CI107" s="183"/>
      <c r="CJ107" s="183"/>
      <c r="CK107" s="183"/>
      <c r="CL107" s="183"/>
      <c r="CM107" s="183"/>
      <c r="CN107" s="183"/>
      <c r="CO107" s="183"/>
      <c r="CP107" s="183"/>
      <c r="CQ107" s="183"/>
      <c r="CR107" s="183"/>
      <c r="CS107" s="183"/>
      <c r="CT107" s="183"/>
      <c r="CU107" s="183"/>
      <c r="CV107" s="183"/>
      <c r="CW107" s="183"/>
      <c r="CX107" s="183"/>
      <c r="CY107" s="183"/>
      <c r="CZ107" s="183"/>
      <c r="DA107" s="183"/>
      <c r="DB107" s="183"/>
      <c r="DC107" s="183"/>
      <c r="DD107" s="183"/>
      <c r="DE107" s="183"/>
      <c r="DF107" s="183"/>
      <c r="DG107" s="183"/>
      <c r="DH107" s="183"/>
      <c r="DI107" s="183"/>
      <c r="DJ107" s="183"/>
      <c r="DK107" s="183"/>
      <c r="DL107" s="183"/>
      <c r="DM107" s="183"/>
      <c r="DN107" s="183"/>
      <c r="DO107" s="183"/>
      <c r="DP107" s="183"/>
      <c r="DQ107" s="183"/>
      <c r="DR107" s="183"/>
      <c r="DS107" s="183"/>
      <c r="DT107" s="183"/>
      <c r="DU107" s="183"/>
      <c r="DV107" s="183"/>
      <c r="DW107" s="183"/>
      <c r="DX107" s="183"/>
      <c r="DY107" s="183"/>
      <c r="DZ107" s="183"/>
      <c r="EA107" s="183"/>
      <c r="EB107" s="183"/>
      <c r="EC107" s="183"/>
      <c r="ED107" s="183"/>
      <c r="EE107" s="183"/>
      <c r="EF107" s="183"/>
      <c r="EG107" s="183"/>
      <c r="EH107" s="183"/>
      <c r="EI107" s="183"/>
      <c r="EJ107" s="183"/>
      <c r="EK107" s="183"/>
      <c r="EL107" s="183"/>
      <c r="EM107" s="183"/>
      <c r="EN107" s="183"/>
      <c r="EO107" s="183"/>
      <c r="EP107" s="183"/>
      <c r="EQ107" s="183"/>
      <c r="ER107" s="183"/>
      <c r="ES107" s="183"/>
      <c r="ET107" s="183"/>
      <c r="EU107" s="183"/>
      <c r="EV107" s="183"/>
      <c r="EW107" s="183"/>
      <c r="EX107" s="183"/>
      <c r="EY107" s="183"/>
      <c r="EZ107" s="183"/>
      <c r="FA107" s="183"/>
      <c r="FB107" s="183"/>
      <c r="FC107" s="183"/>
      <c r="FD107" s="183"/>
      <c r="FE107" s="183"/>
      <c r="FF107" s="183"/>
      <c r="FG107" s="183"/>
      <c r="FH107" s="183"/>
      <c r="FI107" s="183"/>
      <c r="FJ107" s="183"/>
      <c r="FK107" s="183"/>
      <c r="FL107" s="183"/>
      <c r="FM107" s="183"/>
      <c r="FN107" s="183"/>
      <c r="FO107" s="183"/>
      <c r="FP107" s="183"/>
      <c r="FQ107" s="183"/>
      <c r="FR107" s="183"/>
      <c r="FS107" s="183"/>
      <c r="FT107" s="183"/>
      <c r="FU107" s="183"/>
      <c r="FV107" s="183"/>
      <c r="FW107" s="183"/>
      <c r="FX107" s="183"/>
      <c r="FY107" s="183"/>
      <c r="FZ107" s="183"/>
      <c r="GA107" s="183"/>
      <c r="GB107" s="219"/>
      <c r="GC107" s="219"/>
      <c r="GD107" s="219"/>
      <c r="GE107" s="219"/>
      <c r="GF107" s="219"/>
      <c r="GG107" s="219"/>
      <c r="GH107" s="219"/>
      <c r="GI107" s="219"/>
      <c r="GJ107" s="219"/>
      <c r="GK107" s="219"/>
      <c r="GL107" s="219"/>
      <c r="GM107" s="219"/>
      <c r="GN107" s="219"/>
      <c r="GO107" s="219"/>
      <c r="GP107" s="219"/>
      <c r="GQ107" s="219"/>
      <c r="GR107" s="219"/>
      <c r="GS107" s="219"/>
      <c r="GT107" s="219"/>
      <c r="GU107" s="219"/>
      <c r="GV107" s="219"/>
      <c r="GW107" s="219"/>
      <c r="GX107" s="219"/>
      <c r="GY107" s="219"/>
      <c r="GZ107" s="219"/>
      <c r="HA107" s="219"/>
      <c r="HB107" s="219"/>
      <c r="HC107" s="219"/>
      <c r="HD107" s="219"/>
      <c r="HE107" s="219"/>
      <c r="HF107" s="219"/>
      <c r="HG107" s="219"/>
      <c r="HH107" s="219"/>
      <c r="HI107" s="219"/>
      <c r="HJ107" s="219"/>
      <c r="HK107" s="219"/>
      <c r="HL107" s="219"/>
      <c r="HM107" s="219"/>
      <c r="HN107" s="219"/>
      <c r="HO107" s="219"/>
      <c r="HP107" s="219"/>
      <c r="HQ107" s="219"/>
      <c r="HR107" s="219"/>
      <c r="HS107" s="219"/>
      <c r="HT107" s="219"/>
      <c r="HU107" s="219"/>
      <c r="HV107" s="219"/>
      <c r="HW107" s="219"/>
      <c r="HX107" s="219"/>
      <c r="HY107" s="219"/>
      <c r="HZ107" s="219"/>
      <c r="IA107" s="219"/>
      <c r="IB107" s="219"/>
      <c r="IC107" s="219"/>
      <c r="ID107" s="219"/>
      <c r="IE107" s="219"/>
      <c r="IF107" s="219"/>
      <c r="IG107" s="219"/>
      <c r="IH107" s="219"/>
      <c r="II107" s="219"/>
      <c r="IJ107" s="219"/>
      <c r="IK107" s="219"/>
      <c r="IL107" s="219"/>
      <c r="IM107" s="219"/>
      <c r="IN107" s="219"/>
      <c r="IO107" s="219"/>
      <c r="IP107" s="219"/>
      <c r="IQ107" s="219"/>
      <c r="IR107" s="219"/>
      <c r="IS107" s="219"/>
      <c r="IT107" s="219"/>
      <c r="IU107" s="219"/>
      <c r="IV107" s="219"/>
      <c r="IW107" s="219"/>
      <c r="IX107" s="219"/>
      <c r="IY107" s="219"/>
      <c r="IZ107" s="219"/>
      <c r="JA107" s="219"/>
      <c r="JB107" s="219"/>
      <c r="JC107" s="219"/>
      <c r="JD107" s="219"/>
      <c r="JE107" s="219"/>
      <c r="JF107" s="219"/>
      <c r="JG107" s="219"/>
      <c r="JH107" s="219"/>
      <c r="JI107" s="219"/>
      <c r="JJ107" s="219"/>
      <c r="JK107" s="219"/>
      <c r="JL107" s="219"/>
      <c r="JM107" s="219"/>
      <c r="JN107" s="219"/>
      <c r="JO107" s="219"/>
      <c r="JP107" s="219"/>
      <c r="JQ107" s="219"/>
      <c r="JR107" s="219"/>
      <c r="JS107" s="219"/>
      <c r="JT107" s="219"/>
      <c r="JU107" s="219"/>
      <c r="JV107" s="219"/>
      <c r="JW107" s="219"/>
      <c r="JX107" s="219"/>
      <c r="JY107" s="219"/>
      <c r="JZ107" s="219"/>
      <c r="KA107" s="219"/>
      <c r="KB107" s="219"/>
      <c r="KC107" s="219"/>
      <c r="KD107" s="219"/>
      <c r="KE107" s="219"/>
      <c r="KF107" s="219"/>
      <c r="KG107" s="219"/>
      <c r="KH107" s="219"/>
      <c r="KI107" s="219"/>
      <c r="KJ107" s="219"/>
      <c r="KK107" s="219"/>
      <c r="KL107" s="219"/>
      <c r="KM107" s="219"/>
      <c r="KN107" s="219"/>
      <c r="KO107" s="219"/>
      <c r="KP107" s="219"/>
      <c r="KQ107" s="219"/>
      <c r="KR107" s="219"/>
      <c r="KS107" s="219"/>
      <c r="KT107" s="219"/>
      <c r="KU107" s="219"/>
      <c r="KV107" s="219"/>
      <c r="KW107" s="219"/>
      <c r="KX107" s="219"/>
      <c r="KY107" s="219"/>
      <c r="KZ107" s="219"/>
      <c r="LA107" s="219"/>
      <c r="LB107" s="219"/>
      <c r="LC107" s="219"/>
      <c r="LD107" s="219"/>
      <c r="LE107" s="219"/>
      <c r="LF107" s="219"/>
      <c r="LG107" s="219"/>
      <c r="LH107" s="219"/>
      <c r="LI107" s="219"/>
      <c r="LJ107" s="219"/>
      <c r="LK107" s="219"/>
      <c r="LL107" s="219"/>
      <c r="LM107" s="219"/>
      <c r="LN107" s="219"/>
      <c r="LO107" s="219"/>
      <c r="LP107" s="219"/>
      <c r="LQ107" s="219"/>
      <c r="LR107" s="219"/>
      <c r="LS107" s="219"/>
      <c r="LT107" s="219"/>
      <c r="LU107" s="219"/>
      <c r="LV107" s="219"/>
      <c r="LW107" s="219"/>
      <c r="LX107" s="219"/>
      <c r="LY107" s="219"/>
      <c r="LZ107" s="219"/>
      <c r="MA107" s="219"/>
      <c r="MB107" s="219"/>
      <c r="MC107" s="219"/>
      <c r="MD107" s="219"/>
      <c r="ME107" s="219"/>
      <c r="MF107" s="219"/>
      <c r="MG107" s="219"/>
      <c r="MH107" s="219"/>
      <c r="MI107" s="219"/>
      <c r="MJ107" s="219"/>
      <c r="MK107" s="219"/>
      <c r="ML107" s="219"/>
      <c r="MM107" s="219"/>
      <c r="MN107" s="219"/>
      <c r="MO107" s="219"/>
      <c r="MP107" s="219"/>
      <c r="MQ107" s="219"/>
      <c r="MR107" s="219"/>
      <c r="MS107" s="219"/>
      <c r="MT107" s="219"/>
      <c r="MU107" s="219"/>
      <c r="MV107" s="219"/>
      <c r="MW107" s="219"/>
      <c r="MX107" s="219"/>
      <c r="MY107" s="219"/>
      <c r="MZ107" s="219"/>
      <c r="NA107" s="219"/>
      <c r="NB107" s="219"/>
      <c r="NC107" s="219"/>
      <c r="ND107" s="219"/>
      <c r="NE107" s="219"/>
      <c r="NF107" s="219"/>
      <c r="NG107" s="219"/>
      <c r="NH107" s="219"/>
      <c r="NI107" s="219"/>
      <c r="NJ107" s="219"/>
      <c r="NK107" s="219"/>
      <c r="NL107" s="219"/>
      <c r="NM107" s="219"/>
      <c r="NN107" s="219"/>
      <c r="NO107" s="219"/>
      <c r="NP107" s="219"/>
      <c r="NQ107" s="219"/>
      <c r="NR107" s="219"/>
      <c r="NS107" s="219"/>
      <c r="NT107" s="219"/>
      <c r="NU107" s="219"/>
      <c r="NV107" s="219"/>
      <c r="NW107" s="219"/>
      <c r="NX107" s="219"/>
      <c r="NY107" s="219"/>
      <c r="NZ107" s="219"/>
      <c r="OA107" s="219"/>
      <c r="OB107" s="219"/>
      <c r="OC107" s="219"/>
      <c r="OD107" s="219"/>
      <c r="OE107" s="219"/>
      <c r="OF107" s="219"/>
      <c r="OG107" s="219"/>
      <c r="OH107" s="219"/>
      <c r="OI107" s="219"/>
      <c r="OJ107" s="219"/>
      <c r="OK107" s="219"/>
      <c r="OL107" s="219"/>
      <c r="OM107" s="219"/>
      <c r="ON107" s="219"/>
      <c r="OO107" s="219"/>
      <c r="OP107" s="219"/>
      <c r="OQ107" s="219"/>
      <c r="OR107" s="219"/>
      <c r="OS107" s="219"/>
      <c r="OT107" s="219"/>
      <c r="OU107" s="219"/>
      <c r="OV107" s="219"/>
      <c r="OW107" s="219"/>
      <c r="OX107" s="219"/>
      <c r="OY107" s="219"/>
      <c r="OZ107" s="219"/>
      <c r="PA107" s="219"/>
      <c r="PB107" s="219"/>
      <c r="PC107" s="219"/>
      <c r="PD107" s="219"/>
      <c r="PE107" s="219"/>
      <c r="PF107" s="219"/>
      <c r="PG107" s="219"/>
      <c r="PH107" s="219"/>
      <c r="PI107" s="219"/>
      <c r="PJ107" s="219"/>
      <c r="PK107" s="219"/>
      <c r="PL107" s="219"/>
      <c r="PM107" s="219"/>
      <c r="PN107" s="219"/>
      <c r="PO107" s="219"/>
      <c r="PP107" s="219"/>
      <c r="PQ107" s="219"/>
      <c r="PR107" s="219"/>
      <c r="PS107" s="219"/>
      <c r="PT107" s="219"/>
      <c r="PU107" s="219"/>
      <c r="PV107" s="219"/>
      <c r="PW107" s="219"/>
      <c r="PX107" s="219"/>
      <c r="PY107" s="219"/>
      <c r="PZ107" s="219"/>
      <c r="QA107" s="219"/>
      <c r="QB107" s="219"/>
      <c r="QC107" s="219"/>
      <c r="QD107" s="219"/>
      <c r="QE107" s="219"/>
      <c r="QF107" s="219"/>
      <c r="QG107" s="219"/>
      <c r="QH107" s="219"/>
      <c r="QI107" s="219"/>
      <c r="QJ107" s="219"/>
      <c r="QK107" s="219"/>
      <c r="QL107" s="219"/>
      <c r="QM107" s="219"/>
      <c r="QN107" s="219"/>
      <c r="QO107" s="219"/>
      <c r="QP107" s="219"/>
      <c r="QQ107" s="219"/>
      <c r="QR107" s="219"/>
      <c r="QS107" s="219"/>
      <c r="QT107" s="219"/>
      <c r="QU107" s="219"/>
      <c r="QV107" s="219"/>
      <c r="QW107" s="219"/>
      <c r="QX107" s="219"/>
      <c r="QY107" s="219"/>
      <c r="QZ107" s="219"/>
      <c r="RA107" s="219"/>
      <c r="RB107" s="219"/>
      <c r="RC107" s="219"/>
      <c r="RD107" s="219"/>
      <c r="RE107" s="219"/>
      <c r="RF107" s="219"/>
      <c r="RG107" s="219"/>
      <c r="RH107" s="219"/>
      <c r="RI107" s="219"/>
      <c r="RJ107" s="219"/>
      <c r="RK107" s="219"/>
      <c r="RL107" s="219"/>
      <c r="RM107" s="219"/>
      <c r="RN107" s="219"/>
      <c r="RO107" s="219"/>
      <c r="RP107" s="219"/>
      <c r="RQ107" s="219"/>
      <c r="RR107" s="219"/>
      <c r="RS107" s="219"/>
      <c r="RT107" s="219"/>
      <c r="RU107" s="219"/>
      <c r="RV107" s="219"/>
      <c r="RW107" s="219"/>
      <c r="RX107" s="219"/>
      <c r="RY107" s="219"/>
      <c r="RZ107" s="219"/>
      <c r="SA107" s="219"/>
      <c r="SB107" s="219"/>
      <c r="SC107" s="219"/>
      <c r="SD107" s="219"/>
      <c r="SE107" s="219"/>
      <c r="SF107" s="219"/>
      <c r="SG107" s="219"/>
      <c r="SH107" s="219"/>
      <c r="SI107" s="219"/>
      <c r="SJ107" s="219"/>
      <c r="SK107" s="219"/>
      <c r="SL107" s="219"/>
      <c r="SM107" s="219"/>
      <c r="SN107" s="219"/>
      <c r="SO107" s="219"/>
      <c r="SP107" s="219"/>
      <c r="SQ107" s="219"/>
      <c r="SR107" s="219"/>
      <c r="SS107" s="219"/>
      <c r="ST107" s="219"/>
      <c r="SU107" s="219"/>
      <c r="SV107" s="219"/>
      <c r="SW107" s="219"/>
      <c r="SX107" s="219"/>
      <c r="SY107" s="219"/>
      <c r="SZ107" s="219"/>
      <c r="TA107" s="219"/>
      <c r="TB107" s="219"/>
      <c r="TC107" s="219"/>
      <c r="TD107" s="219"/>
      <c r="TE107" s="219"/>
      <c r="TF107" s="219"/>
      <c r="TG107" s="219"/>
      <c r="TH107" s="219"/>
      <c r="TI107" s="219"/>
      <c r="TJ107" s="219"/>
      <c r="TK107" s="219"/>
      <c r="TL107" s="219"/>
      <c r="TM107" s="219"/>
      <c r="TN107" s="219"/>
      <c r="TO107" s="219"/>
      <c r="TP107" s="219"/>
      <c r="TQ107" s="219"/>
      <c r="TR107" s="219"/>
      <c r="TS107" s="219"/>
      <c r="TT107" s="219"/>
      <c r="TU107" s="219"/>
      <c r="TV107" s="219"/>
      <c r="TW107" s="219"/>
      <c r="TX107" s="219"/>
      <c r="TY107" s="219"/>
      <c r="TZ107" s="219"/>
      <c r="UA107" s="219"/>
      <c r="UB107" s="219"/>
      <c r="UC107" s="219"/>
      <c r="UD107" s="219"/>
      <c r="UE107" s="219"/>
      <c r="UF107" s="219"/>
      <c r="UG107" s="219"/>
      <c r="UH107" s="219"/>
      <c r="UI107" s="219"/>
      <c r="UJ107" s="219"/>
      <c r="UK107" s="219"/>
      <c r="UL107" s="219"/>
      <c r="UM107" s="219"/>
      <c r="UN107" s="219"/>
      <c r="UO107" s="219"/>
      <c r="UP107" s="219"/>
      <c r="UQ107" s="219"/>
      <c r="UR107" s="219"/>
      <c r="US107" s="219"/>
      <c r="UT107" s="219"/>
      <c r="UU107" s="219"/>
      <c r="UV107" s="219"/>
      <c r="UW107" s="219"/>
      <c r="UX107" s="219"/>
      <c r="UY107" s="219"/>
      <c r="UZ107" s="219"/>
      <c r="VA107" s="219"/>
      <c r="VB107" s="219"/>
      <c r="VC107" s="219"/>
      <c r="VD107" s="219"/>
      <c r="VE107" s="219"/>
      <c r="VF107" s="219"/>
      <c r="VG107" s="219"/>
      <c r="VH107" s="219"/>
      <c r="VI107" s="219"/>
      <c r="VJ107" s="219"/>
      <c r="VK107" s="219"/>
      <c r="VL107" s="219"/>
      <c r="VM107" s="219"/>
      <c r="VN107" s="219"/>
      <c r="VO107" s="219"/>
      <c r="VP107" s="219"/>
      <c r="VQ107" s="219"/>
      <c r="VR107" s="219"/>
      <c r="VS107" s="219"/>
      <c r="VT107" s="219"/>
      <c r="VU107" s="219"/>
      <c r="VV107" s="219"/>
      <c r="VW107" s="219"/>
      <c r="VX107" s="219"/>
      <c r="VY107" s="219"/>
      <c r="VZ107" s="219"/>
      <c r="WA107" s="219"/>
      <c r="WB107" s="219"/>
      <c r="WC107" s="219"/>
      <c r="WD107" s="219"/>
      <c r="WE107" s="219"/>
      <c r="WF107" s="219"/>
      <c r="WG107" s="219"/>
      <c r="WH107" s="219"/>
      <c r="WI107" s="219"/>
      <c r="WJ107" s="219"/>
      <c r="WK107" s="219"/>
      <c r="WL107" s="219"/>
      <c r="WM107" s="219"/>
      <c r="WN107" s="219"/>
      <c r="WO107" s="219"/>
      <c r="WP107" s="219"/>
      <c r="WQ107" s="219"/>
      <c r="WR107" s="219"/>
      <c r="WS107" s="219"/>
      <c r="WT107" s="219"/>
      <c r="WU107" s="219"/>
      <c r="WV107" s="219"/>
      <c r="WW107" s="219"/>
      <c r="WX107" s="219"/>
      <c r="WY107" s="219"/>
      <c r="WZ107" s="219"/>
      <c r="XA107" s="219"/>
      <c r="XB107" s="219"/>
      <c r="XC107" s="219"/>
      <c r="XD107" s="219"/>
      <c r="XE107" s="219"/>
      <c r="XF107" s="219"/>
      <c r="XG107" s="219"/>
      <c r="XH107" s="219"/>
      <c r="XI107" s="219"/>
      <c r="XJ107" s="219"/>
      <c r="XK107" s="219"/>
      <c r="XL107" s="219"/>
      <c r="XM107" s="219"/>
      <c r="XN107" s="219"/>
      <c r="XO107" s="219"/>
      <c r="XP107" s="219"/>
      <c r="XQ107" s="219"/>
      <c r="XR107" s="219"/>
      <c r="XS107" s="219"/>
      <c r="XT107" s="219"/>
      <c r="XU107" s="219"/>
      <c r="XV107" s="219"/>
      <c r="XW107" s="219"/>
      <c r="XX107" s="219"/>
      <c r="XY107" s="219"/>
      <c r="XZ107" s="219"/>
      <c r="YA107" s="219"/>
      <c r="YB107" s="219"/>
      <c r="YC107" s="219"/>
      <c r="YD107" s="219"/>
      <c r="YE107" s="219"/>
      <c r="YF107" s="219"/>
      <c r="YG107" s="219"/>
      <c r="YH107" s="219"/>
      <c r="YI107" s="219"/>
      <c r="YJ107" s="219"/>
      <c r="YK107" s="219"/>
      <c r="YL107" s="219"/>
      <c r="YM107" s="219"/>
      <c r="YN107" s="219"/>
      <c r="YO107" s="219"/>
      <c r="YP107" s="219"/>
      <c r="YQ107" s="219"/>
      <c r="YR107" s="219"/>
      <c r="YS107" s="219"/>
      <c r="YT107" s="219"/>
      <c r="YU107" s="219"/>
      <c r="YV107" s="219"/>
      <c r="YW107" s="219"/>
      <c r="YX107" s="219"/>
      <c r="YY107" s="219"/>
      <c r="YZ107" s="219"/>
      <c r="ZA107" s="219"/>
      <c r="ZB107" s="219"/>
      <c r="ZC107" s="219"/>
      <c r="ZD107" s="219"/>
      <c r="ZE107" s="219"/>
      <c r="ZF107" s="219"/>
      <c r="ZG107" s="219"/>
      <c r="ZH107" s="219"/>
      <c r="ZI107" s="219"/>
      <c r="ZJ107" s="219"/>
      <c r="ZK107" s="219"/>
      <c r="ZL107" s="219"/>
      <c r="ZM107" s="219"/>
      <c r="ZN107" s="219"/>
      <c r="ZO107" s="219"/>
      <c r="ZP107" s="219"/>
      <c r="ZQ107" s="219"/>
      <c r="ZR107" s="219"/>
      <c r="ZS107" s="219"/>
      <c r="ZT107" s="219"/>
      <c r="ZU107" s="219"/>
      <c r="ZV107" s="219"/>
      <c r="ZW107" s="219"/>
      <c r="ZX107" s="219"/>
      <c r="ZY107" s="219"/>
      <c r="ZZ107" s="219"/>
      <c r="AAA107" s="219"/>
      <c r="AAB107" s="219"/>
      <c r="AAC107" s="219"/>
      <c r="AAD107" s="219"/>
      <c r="AAE107" s="219"/>
      <c r="AAF107" s="219"/>
      <c r="AAG107" s="219"/>
      <c r="AAH107" s="219"/>
      <c r="AAI107" s="219"/>
      <c r="AAJ107" s="219"/>
      <c r="AAK107" s="219"/>
      <c r="AAL107" s="219"/>
      <c r="AAM107" s="219"/>
      <c r="AAN107" s="219"/>
      <c r="AAO107" s="219"/>
      <c r="AAP107" s="219"/>
      <c r="AAQ107" s="219"/>
      <c r="AAR107" s="219"/>
      <c r="AAS107" s="219"/>
      <c r="AAT107" s="219"/>
      <c r="AAU107" s="219"/>
      <c r="AAV107" s="219"/>
      <c r="AAW107" s="219"/>
      <c r="AAX107" s="219"/>
      <c r="AAY107" s="219"/>
      <c r="AAZ107" s="219"/>
      <c r="ABA107" s="219"/>
      <c r="ABB107" s="219"/>
      <c r="ABC107" s="219"/>
      <c r="ABD107" s="219"/>
      <c r="ABE107" s="219"/>
      <c r="ABF107" s="219"/>
      <c r="ABG107" s="219"/>
      <c r="ABH107" s="219"/>
      <c r="ABI107" s="219"/>
      <c r="ABJ107" s="219"/>
      <c r="ABK107" s="219"/>
      <c r="ABL107" s="219"/>
      <c r="ABM107" s="219"/>
      <c r="ABN107" s="219"/>
      <c r="ABO107" s="219"/>
      <c r="ABP107" s="219"/>
      <c r="ABQ107" s="219"/>
      <c r="ABR107" s="219"/>
      <c r="ABS107" s="219"/>
      <c r="ABT107" s="219"/>
      <c r="ABU107" s="219"/>
      <c r="ABV107" s="219"/>
      <c r="ABW107" s="219"/>
      <c r="ABX107" s="219"/>
      <c r="ABY107" s="219"/>
      <c r="ABZ107" s="219"/>
      <c r="ACA107" s="219"/>
      <c r="ACB107" s="219"/>
      <c r="ACC107" s="219"/>
      <c r="ACD107" s="219"/>
      <c r="ACE107" s="219"/>
      <c r="ACF107" s="219"/>
      <c r="ACG107" s="219"/>
      <c r="ACH107" s="219"/>
      <c r="ACI107" s="219"/>
      <c r="ACJ107" s="219"/>
      <c r="ACK107" s="219"/>
      <c r="ACL107" s="219"/>
      <c r="ACM107" s="219"/>
      <c r="ACN107" s="219"/>
      <c r="ACO107" s="219"/>
      <c r="ACP107" s="219"/>
      <c r="ACQ107" s="219"/>
      <c r="ACR107" s="219"/>
      <c r="ACS107" s="219"/>
      <c r="ACT107" s="219"/>
      <c r="ACU107" s="219"/>
      <c r="ACV107" s="219"/>
      <c r="ACW107" s="219"/>
      <c r="ACX107" s="219"/>
      <c r="ACY107" s="219"/>
      <c r="ACZ107" s="219"/>
      <c r="ADA107" s="219"/>
      <c r="ADB107" s="219"/>
      <c r="ADC107" s="219"/>
      <c r="ADD107" s="219"/>
      <c r="ADE107" s="219"/>
      <c r="ADF107" s="219"/>
      <c r="ADG107" s="219"/>
      <c r="ADH107" s="219"/>
      <c r="ADI107" s="219"/>
      <c r="ADJ107" s="219"/>
      <c r="ADK107" s="219"/>
      <c r="ADL107" s="219"/>
      <c r="ADM107" s="219"/>
      <c r="ADN107" s="219"/>
      <c r="ADO107" s="219"/>
      <c r="ADP107" s="219"/>
      <c r="ADQ107" s="219"/>
      <c r="ADR107" s="219"/>
      <c r="ADS107" s="219"/>
      <c r="ADT107" s="219"/>
      <c r="ADU107" s="219"/>
      <c r="ADV107" s="219"/>
      <c r="ADW107" s="219"/>
      <c r="ADX107" s="219"/>
      <c r="ADY107" s="219"/>
      <c r="ADZ107" s="219"/>
      <c r="AEA107" s="219"/>
      <c r="AEB107" s="219"/>
      <c r="AEC107" s="219"/>
      <c r="AED107" s="219"/>
      <c r="AEE107" s="219"/>
      <c r="AEF107" s="219"/>
      <c r="AEG107" s="219"/>
      <c r="AEH107" s="219"/>
      <c r="AEI107" s="219"/>
      <c r="AEJ107" s="219"/>
      <c r="AEK107" s="219"/>
      <c r="AEL107" s="219"/>
      <c r="AEM107" s="219"/>
      <c r="AEN107" s="219"/>
      <c r="AEO107" s="219"/>
      <c r="AEP107" s="219"/>
      <c r="AEQ107" s="219"/>
      <c r="AER107" s="219"/>
      <c r="AES107" s="219"/>
      <c r="AET107" s="219"/>
      <c r="AEU107" s="219"/>
      <c r="AEV107" s="219"/>
      <c r="AEW107" s="219"/>
      <c r="AEX107" s="219"/>
      <c r="AEY107" s="219"/>
      <c r="AEZ107" s="219"/>
      <c r="AFA107" s="219"/>
      <c r="AFB107" s="219"/>
      <c r="AFC107" s="219"/>
      <c r="AFD107" s="219"/>
      <c r="AFE107" s="219"/>
      <c r="AFF107" s="219"/>
      <c r="AFG107" s="219"/>
      <c r="AFH107" s="219"/>
      <c r="AFI107" s="219"/>
      <c r="AFJ107" s="219"/>
      <c r="AFK107" s="219"/>
      <c r="AFL107" s="219"/>
      <c r="AFM107" s="219"/>
      <c r="AFN107" s="219"/>
      <c r="AFO107" s="219"/>
      <c r="AFP107" s="219"/>
      <c r="AFQ107" s="219"/>
      <c r="AFR107" s="219"/>
      <c r="AFS107" s="219"/>
      <c r="AFT107" s="219"/>
      <c r="AFU107" s="219"/>
      <c r="AFV107" s="219"/>
      <c r="AFW107" s="219"/>
      <c r="AFX107" s="219"/>
      <c r="AFY107" s="219"/>
      <c r="AFZ107" s="219"/>
      <c r="AGA107" s="219"/>
      <c r="AGB107" s="219"/>
      <c r="AGC107" s="219"/>
      <c r="AGD107" s="219"/>
      <c r="AGE107" s="219"/>
      <c r="AGF107" s="219"/>
      <c r="AGG107" s="219"/>
      <c r="AGH107" s="219"/>
      <c r="AGI107" s="219"/>
      <c r="AGJ107" s="219"/>
      <c r="AGK107" s="219"/>
      <c r="AGL107" s="219"/>
      <c r="AGM107" s="219"/>
      <c r="AGN107" s="219"/>
      <c r="AGO107" s="219"/>
      <c r="AGP107" s="219"/>
      <c r="AGQ107" s="219"/>
      <c r="AGR107" s="219"/>
      <c r="AGS107" s="219"/>
      <c r="AGT107" s="219"/>
      <c r="AGU107" s="219"/>
      <c r="AGV107" s="219"/>
      <c r="AGW107" s="219"/>
      <c r="AGX107" s="219"/>
      <c r="AGY107" s="219"/>
      <c r="AGZ107" s="219"/>
      <c r="AHA107" s="219"/>
      <c r="AHB107" s="219"/>
      <c r="AHC107" s="219"/>
      <c r="AHD107" s="219"/>
      <c r="AHE107" s="219"/>
      <c r="AHF107" s="219"/>
      <c r="AHG107" s="219"/>
      <c r="AHH107" s="219"/>
      <c r="AHI107" s="219"/>
      <c r="AHJ107" s="219"/>
      <c r="AHK107" s="219"/>
      <c r="AHL107" s="219"/>
      <c r="AHM107" s="219"/>
      <c r="AHN107" s="219"/>
      <c r="AHO107" s="219"/>
      <c r="AHP107" s="219"/>
      <c r="AHQ107" s="219"/>
      <c r="AHR107" s="219"/>
      <c r="AHS107" s="219"/>
      <c r="AHT107" s="219"/>
      <c r="AHU107" s="219"/>
      <c r="AHV107" s="219"/>
      <c r="AHW107" s="219"/>
      <c r="AHX107" s="219"/>
      <c r="AHY107" s="219"/>
      <c r="AHZ107" s="219"/>
      <c r="AIA107" s="219"/>
      <c r="AIB107" s="219"/>
      <c r="AIC107" s="219"/>
      <c r="AID107" s="219"/>
      <c r="AIE107" s="219"/>
      <c r="AIF107" s="219"/>
      <c r="AIG107" s="219"/>
      <c r="AIH107" s="219"/>
      <c r="AII107" s="219"/>
      <c r="AIJ107" s="219"/>
      <c r="AIK107" s="219"/>
      <c r="AIL107" s="219"/>
      <c r="AIM107" s="219"/>
      <c r="AIN107" s="219"/>
      <c r="AIO107" s="219"/>
      <c r="AIP107" s="219"/>
      <c r="AIQ107" s="219"/>
      <c r="AIR107" s="219"/>
      <c r="AIS107" s="219"/>
      <c r="AIT107" s="219"/>
      <c r="AIU107" s="219"/>
      <c r="AIV107" s="219"/>
      <c r="AIW107" s="219"/>
      <c r="AIX107" s="219"/>
      <c r="AIY107" s="219"/>
      <c r="AIZ107" s="219"/>
      <c r="AJA107" s="219"/>
      <c r="AJB107" s="219"/>
      <c r="AJC107" s="219"/>
      <c r="AJD107" s="219"/>
      <c r="AJE107" s="219"/>
      <c r="AJF107" s="219"/>
      <c r="AJG107" s="219"/>
      <c r="AJH107" s="219"/>
      <c r="AJI107" s="219"/>
      <c r="AJJ107" s="219"/>
      <c r="AJK107" s="219"/>
      <c r="AJL107" s="219"/>
      <c r="AJM107" s="219"/>
      <c r="AJN107" s="219"/>
      <c r="AJO107" s="219"/>
      <c r="AJP107" s="219"/>
      <c r="AJQ107" s="219"/>
      <c r="AJR107" s="219"/>
      <c r="AJS107" s="219"/>
      <c r="AJT107" s="219"/>
      <c r="AJU107" s="219"/>
      <c r="AJV107" s="219"/>
      <c r="AJW107" s="219"/>
      <c r="AJX107" s="219"/>
      <c r="AJY107" s="219"/>
      <c r="AJZ107" s="219"/>
      <c r="AKA107" s="219"/>
      <c r="AKB107" s="219"/>
      <c r="AKC107" s="219"/>
      <c r="AKD107" s="219"/>
      <c r="AKE107" s="219"/>
      <c r="AKF107" s="219"/>
      <c r="AKG107" s="219"/>
      <c r="AKH107" s="219"/>
      <c r="AKI107" s="219"/>
      <c r="AKJ107" s="219"/>
      <c r="AKK107" s="219"/>
      <c r="AKL107" s="219"/>
      <c r="AKM107" s="219"/>
      <c r="AKN107" s="219"/>
      <c r="AKO107" s="219"/>
      <c r="AKP107" s="219"/>
      <c r="AKQ107" s="219"/>
      <c r="AKR107" s="219"/>
      <c r="AKS107" s="219"/>
      <c r="AKT107" s="219"/>
      <c r="AKU107" s="219"/>
      <c r="AKV107" s="219"/>
      <c r="AKW107" s="219"/>
      <c r="AKX107" s="219"/>
      <c r="AKY107" s="219"/>
      <c r="AKZ107" s="219"/>
      <c r="ALA107" s="219"/>
      <c r="ALB107" s="219"/>
      <c r="ALC107" s="219"/>
      <c r="ALD107" s="219"/>
      <c r="ALE107" s="219"/>
      <c r="ALF107" s="219"/>
      <c r="ALG107" s="219"/>
      <c r="ALH107" s="219"/>
      <c r="ALI107" s="219"/>
      <c r="ALJ107" s="219"/>
      <c r="ALK107" s="219"/>
      <c r="ALL107" s="219"/>
      <c r="ALM107" s="219"/>
      <c r="ALN107" s="219"/>
      <c r="ALO107" s="219"/>
      <c r="ALP107" s="219"/>
      <c r="ALQ107" s="219"/>
      <c r="ALR107" s="219"/>
      <c r="ALS107" s="219"/>
      <c r="ALT107" s="219"/>
      <c r="ALU107" s="219"/>
      <c r="ALV107" s="219"/>
      <c r="ALW107" s="219"/>
      <c r="ALX107" s="219"/>
      <c r="ALY107" s="219"/>
      <c r="ALZ107" s="219"/>
      <c r="AMA107" s="219"/>
      <c r="AMB107" s="219"/>
      <c r="AMC107" s="219"/>
      <c r="AMD107" s="219"/>
      <c r="AME107" s="219"/>
      <c r="AMF107" s="219"/>
      <c r="AMG107" s="219"/>
      <c r="AMH107" s="219"/>
      <c r="AMI107" s="219"/>
      <c r="AMJ107" s="219"/>
    </row>
    <row r="108" spans="1:1024" s="232" customFormat="1" ht="15" customHeight="1" x14ac:dyDescent="0.2">
      <c r="A108" s="228" t="s">
        <v>128</v>
      </c>
      <c r="B108" s="228" t="s">
        <v>18</v>
      </c>
      <c r="C108" s="276">
        <v>94570</v>
      </c>
      <c r="D108" s="175" t="s">
        <v>552</v>
      </c>
      <c r="E108" s="173" t="s">
        <v>19</v>
      </c>
      <c r="F108" s="246">
        <f>1*0.45</f>
        <v>0.45</v>
      </c>
      <c r="G108" s="231">
        <v>735.46</v>
      </c>
      <c r="H108" s="233">
        <f t="shared" si="23"/>
        <v>330.95700000000005</v>
      </c>
      <c r="I108" s="202">
        <f t="shared" si="24"/>
        <v>412.76</v>
      </c>
      <c r="J108" s="183"/>
      <c r="K108" s="179">
        <f t="shared" si="16"/>
        <v>1.3595805682747688E-3</v>
      </c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  <c r="AA108" s="183"/>
      <c r="AB108" s="183"/>
      <c r="AC108" s="183"/>
      <c r="AD108" s="183"/>
      <c r="AE108" s="183"/>
      <c r="AF108" s="183"/>
      <c r="AG108" s="183"/>
      <c r="AH108" s="183"/>
      <c r="AI108" s="183"/>
      <c r="AJ108" s="183"/>
      <c r="AK108" s="183"/>
      <c r="AL108" s="183"/>
      <c r="AM108" s="183"/>
      <c r="AN108" s="183"/>
      <c r="AO108" s="183"/>
      <c r="AP108" s="183"/>
      <c r="AQ108" s="183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83"/>
      <c r="BC108" s="183"/>
      <c r="BD108" s="183"/>
      <c r="BE108" s="183"/>
      <c r="BF108" s="183"/>
      <c r="BG108" s="183"/>
      <c r="BH108" s="183"/>
      <c r="BI108" s="183"/>
      <c r="BJ108" s="183"/>
      <c r="BK108" s="183"/>
      <c r="BL108" s="183"/>
      <c r="BM108" s="183"/>
      <c r="BN108" s="183"/>
      <c r="BO108" s="183"/>
      <c r="BP108" s="183"/>
      <c r="BQ108" s="183"/>
      <c r="BR108" s="183"/>
      <c r="BS108" s="183"/>
      <c r="BT108" s="183"/>
      <c r="BU108" s="183"/>
      <c r="BV108" s="183"/>
      <c r="BW108" s="183"/>
      <c r="BX108" s="183"/>
      <c r="BY108" s="183"/>
      <c r="BZ108" s="183"/>
      <c r="CA108" s="183"/>
      <c r="CB108" s="183"/>
      <c r="CC108" s="183"/>
      <c r="CD108" s="183"/>
      <c r="CE108" s="183"/>
      <c r="CF108" s="183"/>
      <c r="CG108" s="183"/>
      <c r="CH108" s="183"/>
      <c r="CI108" s="183"/>
      <c r="CJ108" s="183"/>
      <c r="CK108" s="183"/>
      <c r="CL108" s="183"/>
      <c r="CM108" s="183"/>
      <c r="CN108" s="183"/>
      <c r="CO108" s="183"/>
      <c r="CP108" s="183"/>
      <c r="CQ108" s="183"/>
      <c r="CR108" s="183"/>
      <c r="CS108" s="183"/>
      <c r="CT108" s="183"/>
      <c r="CU108" s="183"/>
      <c r="CV108" s="183"/>
      <c r="CW108" s="183"/>
      <c r="CX108" s="183"/>
      <c r="CY108" s="183"/>
      <c r="CZ108" s="183"/>
      <c r="DA108" s="183"/>
      <c r="DB108" s="183"/>
      <c r="DC108" s="183"/>
      <c r="DD108" s="183"/>
      <c r="DE108" s="183"/>
      <c r="DF108" s="183"/>
      <c r="DG108" s="183"/>
      <c r="DH108" s="183"/>
      <c r="DI108" s="183"/>
      <c r="DJ108" s="183"/>
      <c r="DK108" s="183"/>
      <c r="DL108" s="183"/>
      <c r="DM108" s="183"/>
      <c r="DN108" s="183"/>
      <c r="DO108" s="183"/>
      <c r="DP108" s="183"/>
      <c r="DQ108" s="183"/>
      <c r="DR108" s="183"/>
      <c r="DS108" s="183"/>
      <c r="DT108" s="183"/>
      <c r="DU108" s="183"/>
      <c r="DV108" s="183"/>
      <c r="DW108" s="183"/>
      <c r="DX108" s="183"/>
      <c r="DY108" s="183"/>
      <c r="DZ108" s="183"/>
      <c r="EA108" s="183"/>
      <c r="EB108" s="183"/>
      <c r="EC108" s="183"/>
      <c r="ED108" s="183"/>
      <c r="EE108" s="183"/>
      <c r="EF108" s="183"/>
      <c r="EG108" s="183"/>
      <c r="EH108" s="183"/>
      <c r="EI108" s="183"/>
      <c r="EJ108" s="183"/>
      <c r="EK108" s="183"/>
      <c r="EL108" s="183"/>
      <c r="EM108" s="183"/>
      <c r="EN108" s="183"/>
      <c r="EO108" s="183"/>
      <c r="EP108" s="183"/>
      <c r="EQ108" s="183"/>
      <c r="ER108" s="183"/>
      <c r="ES108" s="183"/>
      <c r="ET108" s="183"/>
      <c r="EU108" s="183"/>
      <c r="EV108" s="183"/>
      <c r="EW108" s="183"/>
      <c r="EX108" s="183"/>
      <c r="EY108" s="183"/>
      <c r="EZ108" s="183"/>
      <c r="FA108" s="183"/>
      <c r="FB108" s="183"/>
      <c r="FC108" s="183"/>
      <c r="FD108" s="183"/>
      <c r="FE108" s="183"/>
      <c r="FF108" s="183"/>
      <c r="FG108" s="183"/>
      <c r="FH108" s="183"/>
      <c r="FI108" s="183"/>
      <c r="FJ108" s="183"/>
      <c r="FK108" s="183"/>
      <c r="FL108" s="183"/>
      <c r="FM108" s="183"/>
      <c r="FN108" s="183"/>
      <c r="FO108" s="183"/>
      <c r="FP108" s="183"/>
      <c r="FQ108" s="183"/>
      <c r="FR108" s="183"/>
      <c r="FS108" s="183"/>
      <c r="FT108" s="183"/>
      <c r="FU108" s="183"/>
      <c r="FV108" s="183"/>
      <c r="FW108" s="183"/>
      <c r="FX108" s="183"/>
      <c r="FY108" s="183"/>
      <c r="FZ108" s="183"/>
      <c r="GA108" s="183"/>
      <c r="GB108" s="219"/>
      <c r="GC108" s="219"/>
      <c r="GD108" s="219"/>
      <c r="GE108" s="219"/>
      <c r="GF108" s="219"/>
      <c r="GG108" s="219"/>
      <c r="GH108" s="219"/>
      <c r="GI108" s="219"/>
      <c r="GJ108" s="219"/>
      <c r="GK108" s="219"/>
      <c r="GL108" s="219"/>
      <c r="GM108" s="219"/>
      <c r="GN108" s="219"/>
      <c r="GO108" s="219"/>
      <c r="GP108" s="219"/>
      <c r="GQ108" s="219"/>
      <c r="GR108" s="219"/>
      <c r="GS108" s="219"/>
      <c r="GT108" s="219"/>
      <c r="GU108" s="219"/>
      <c r="GV108" s="219"/>
      <c r="GW108" s="219"/>
      <c r="GX108" s="219"/>
      <c r="GY108" s="219"/>
      <c r="GZ108" s="219"/>
      <c r="HA108" s="219"/>
      <c r="HB108" s="219"/>
      <c r="HC108" s="219"/>
      <c r="HD108" s="219"/>
      <c r="HE108" s="219"/>
      <c r="HF108" s="219"/>
      <c r="HG108" s="219"/>
      <c r="HH108" s="219"/>
      <c r="HI108" s="219"/>
      <c r="HJ108" s="219"/>
      <c r="HK108" s="219"/>
      <c r="HL108" s="219"/>
      <c r="HM108" s="219"/>
      <c r="HN108" s="219"/>
      <c r="HO108" s="219"/>
      <c r="HP108" s="219"/>
      <c r="HQ108" s="219"/>
      <c r="HR108" s="219"/>
      <c r="HS108" s="219"/>
      <c r="HT108" s="219"/>
      <c r="HU108" s="219"/>
      <c r="HV108" s="219"/>
      <c r="HW108" s="219"/>
      <c r="HX108" s="219"/>
      <c r="HY108" s="219"/>
      <c r="HZ108" s="219"/>
      <c r="IA108" s="219"/>
      <c r="IB108" s="219"/>
      <c r="IC108" s="219"/>
      <c r="ID108" s="219"/>
      <c r="IE108" s="219"/>
      <c r="IF108" s="219"/>
      <c r="IG108" s="219"/>
      <c r="IH108" s="219"/>
      <c r="II108" s="219"/>
      <c r="IJ108" s="219"/>
      <c r="IK108" s="219"/>
      <c r="IL108" s="219"/>
      <c r="IM108" s="219"/>
      <c r="IN108" s="219"/>
      <c r="IO108" s="219"/>
      <c r="IP108" s="219"/>
      <c r="IQ108" s="219"/>
      <c r="IR108" s="219"/>
      <c r="IS108" s="219"/>
      <c r="IT108" s="219"/>
      <c r="IU108" s="219"/>
      <c r="IV108" s="219"/>
      <c r="IW108" s="219"/>
      <c r="IX108" s="219"/>
      <c r="IY108" s="219"/>
      <c r="IZ108" s="219"/>
      <c r="JA108" s="219"/>
      <c r="JB108" s="219"/>
      <c r="JC108" s="219"/>
      <c r="JD108" s="219"/>
      <c r="JE108" s="219"/>
      <c r="JF108" s="219"/>
      <c r="JG108" s="219"/>
      <c r="JH108" s="219"/>
      <c r="JI108" s="219"/>
      <c r="JJ108" s="219"/>
      <c r="JK108" s="219"/>
      <c r="JL108" s="219"/>
      <c r="JM108" s="219"/>
      <c r="JN108" s="219"/>
      <c r="JO108" s="219"/>
      <c r="JP108" s="219"/>
      <c r="JQ108" s="219"/>
      <c r="JR108" s="219"/>
      <c r="JS108" s="219"/>
      <c r="JT108" s="219"/>
      <c r="JU108" s="219"/>
      <c r="JV108" s="219"/>
      <c r="JW108" s="219"/>
      <c r="JX108" s="219"/>
      <c r="JY108" s="219"/>
      <c r="JZ108" s="219"/>
      <c r="KA108" s="219"/>
      <c r="KB108" s="219"/>
      <c r="KC108" s="219"/>
      <c r="KD108" s="219"/>
      <c r="KE108" s="219"/>
      <c r="KF108" s="219"/>
      <c r="KG108" s="219"/>
      <c r="KH108" s="219"/>
      <c r="KI108" s="219"/>
      <c r="KJ108" s="219"/>
      <c r="KK108" s="219"/>
      <c r="KL108" s="219"/>
      <c r="KM108" s="219"/>
      <c r="KN108" s="219"/>
      <c r="KO108" s="219"/>
      <c r="KP108" s="219"/>
      <c r="KQ108" s="219"/>
      <c r="KR108" s="219"/>
      <c r="KS108" s="219"/>
      <c r="KT108" s="219"/>
      <c r="KU108" s="219"/>
      <c r="KV108" s="219"/>
      <c r="KW108" s="219"/>
      <c r="KX108" s="219"/>
      <c r="KY108" s="219"/>
      <c r="KZ108" s="219"/>
      <c r="LA108" s="219"/>
      <c r="LB108" s="219"/>
      <c r="LC108" s="219"/>
      <c r="LD108" s="219"/>
      <c r="LE108" s="219"/>
      <c r="LF108" s="219"/>
      <c r="LG108" s="219"/>
      <c r="LH108" s="219"/>
      <c r="LI108" s="219"/>
      <c r="LJ108" s="219"/>
      <c r="LK108" s="219"/>
      <c r="LL108" s="219"/>
      <c r="LM108" s="219"/>
      <c r="LN108" s="219"/>
      <c r="LO108" s="219"/>
      <c r="LP108" s="219"/>
      <c r="LQ108" s="219"/>
      <c r="LR108" s="219"/>
      <c r="LS108" s="219"/>
      <c r="LT108" s="219"/>
      <c r="LU108" s="219"/>
      <c r="LV108" s="219"/>
      <c r="LW108" s="219"/>
      <c r="LX108" s="219"/>
      <c r="LY108" s="219"/>
      <c r="LZ108" s="219"/>
      <c r="MA108" s="219"/>
      <c r="MB108" s="219"/>
      <c r="MC108" s="219"/>
      <c r="MD108" s="219"/>
      <c r="ME108" s="219"/>
      <c r="MF108" s="219"/>
      <c r="MG108" s="219"/>
      <c r="MH108" s="219"/>
      <c r="MI108" s="219"/>
      <c r="MJ108" s="219"/>
      <c r="MK108" s="219"/>
      <c r="ML108" s="219"/>
      <c r="MM108" s="219"/>
      <c r="MN108" s="219"/>
      <c r="MO108" s="219"/>
      <c r="MP108" s="219"/>
      <c r="MQ108" s="219"/>
      <c r="MR108" s="219"/>
      <c r="MS108" s="219"/>
      <c r="MT108" s="219"/>
      <c r="MU108" s="219"/>
      <c r="MV108" s="219"/>
      <c r="MW108" s="219"/>
      <c r="MX108" s="219"/>
      <c r="MY108" s="219"/>
      <c r="MZ108" s="219"/>
      <c r="NA108" s="219"/>
      <c r="NB108" s="219"/>
      <c r="NC108" s="219"/>
      <c r="ND108" s="219"/>
      <c r="NE108" s="219"/>
      <c r="NF108" s="219"/>
      <c r="NG108" s="219"/>
      <c r="NH108" s="219"/>
      <c r="NI108" s="219"/>
      <c r="NJ108" s="219"/>
      <c r="NK108" s="219"/>
      <c r="NL108" s="219"/>
      <c r="NM108" s="219"/>
      <c r="NN108" s="219"/>
      <c r="NO108" s="219"/>
      <c r="NP108" s="219"/>
      <c r="NQ108" s="219"/>
      <c r="NR108" s="219"/>
      <c r="NS108" s="219"/>
      <c r="NT108" s="219"/>
      <c r="NU108" s="219"/>
      <c r="NV108" s="219"/>
      <c r="NW108" s="219"/>
      <c r="NX108" s="219"/>
      <c r="NY108" s="219"/>
      <c r="NZ108" s="219"/>
      <c r="OA108" s="219"/>
      <c r="OB108" s="219"/>
      <c r="OC108" s="219"/>
      <c r="OD108" s="219"/>
      <c r="OE108" s="219"/>
      <c r="OF108" s="219"/>
      <c r="OG108" s="219"/>
      <c r="OH108" s="219"/>
      <c r="OI108" s="219"/>
      <c r="OJ108" s="219"/>
      <c r="OK108" s="219"/>
      <c r="OL108" s="219"/>
      <c r="OM108" s="219"/>
      <c r="ON108" s="219"/>
      <c r="OO108" s="219"/>
      <c r="OP108" s="219"/>
      <c r="OQ108" s="219"/>
      <c r="OR108" s="219"/>
      <c r="OS108" s="219"/>
      <c r="OT108" s="219"/>
      <c r="OU108" s="219"/>
      <c r="OV108" s="219"/>
      <c r="OW108" s="219"/>
      <c r="OX108" s="219"/>
      <c r="OY108" s="219"/>
      <c r="OZ108" s="219"/>
      <c r="PA108" s="219"/>
      <c r="PB108" s="219"/>
      <c r="PC108" s="219"/>
      <c r="PD108" s="219"/>
      <c r="PE108" s="219"/>
      <c r="PF108" s="219"/>
      <c r="PG108" s="219"/>
      <c r="PH108" s="219"/>
      <c r="PI108" s="219"/>
      <c r="PJ108" s="219"/>
      <c r="PK108" s="219"/>
      <c r="PL108" s="219"/>
      <c r="PM108" s="219"/>
      <c r="PN108" s="219"/>
      <c r="PO108" s="219"/>
      <c r="PP108" s="219"/>
      <c r="PQ108" s="219"/>
      <c r="PR108" s="219"/>
      <c r="PS108" s="219"/>
      <c r="PT108" s="219"/>
      <c r="PU108" s="219"/>
      <c r="PV108" s="219"/>
      <c r="PW108" s="219"/>
      <c r="PX108" s="219"/>
      <c r="PY108" s="219"/>
      <c r="PZ108" s="219"/>
      <c r="QA108" s="219"/>
      <c r="QB108" s="219"/>
      <c r="QC108" s="219"/>
      <c r="QD108" s="219"/>
      <c r="QE108" s="219"/>
      <c r="QF108" s="219"/>
      <c r="QG108" s="219"/>
      <c r="QH108" s="219"/>
      <c r="QI108" s="219"/>
      <c r="QJ108" s="219"/>
      <c r="QK108" s="219"/>
      <c r="QL108" s="219"/>
      <c r="QM108" s="219"/>
      <c r="QN108" s="219"/>
      <c r="QO108" s="219"/>
      <c r="QP108" s="219"/>
      <c r="QQ108" s="219"/>
      <c r="QR108" s="219"/>
      <c r="QS108" s="219"/>
      <c r="QT108" s="219"/>
      <c r="QU108" s="219"/>
      <c r="QV108" s="219"/>
      <c r="QW108" s="219"/>
      <c r="QX108" s="219"/>
      <c r="QY108" s="219"/>
      <c r="QZ108" s="219"/>
      <c r="RA108" s="219"/>
      <c r="RB108" s="219"/>
      <c r="RC108" s="219"/>
      <c r="RD108" s="219"/>
      <c r="RE108" s="219"/>
      <c r="RF108" s="219"/>
      <c r="RG108" s="219"/>
      <c r="RH108" s="219"/>
      <c r="RI108" s="219"/>
      <c r="RJ108" s="219"/>
      <c r="RK108" s="219"/>
      <c r="RL108" s="219"/>
      <c r="RM108" s="219"/>
      <c r="RN108" s="219"/>
      <c r="RO108" s="219"/>
      <c r="RP108" s="219"/>
      <c r="RQ108" s="219"/>
      <c r="RR108" s="219"/>
      <c r="RS108" s="219"/>
      <c r="RT108" s="219"/>
      <c r="RU108" s="219"/>
      <c r="RV108" s="219"/>
      <c r="RW108" s="219"/>
      <c r="RX108" s="219"/>
      <c r="RY108" s="219"/>
      <c r="RZ108" s="219"/>
      <c r="SA108" s="219"/>
      <c r="SB108" s="219"/>
      <c r="SC108" s="219"/>
      <c r="SD108" s="219"/>
      <c r="SE108" s="219"/>
      <c r="SF108" s="219"/>
      <c r="SG108" s="219"/>
      <c r="SH108" s="219"/>
      <c r="SI108" s="219"/>
      <c r="SJ108" s="219"/>
      <c r="SK108" s="219"/>
      <c r="SL108" s="219"/>
      <c r="SM108" s="219"/>
      <c r="SN108" s="219"/>
      <c r="SO108" s="219"/>
      <c r="SP108" s="219"/>
      <c r="SQ108" s="219"/>
      <c r="SR108" s="219"/>
      <c r="SS108" s="219"/>
      <c r="ST108" s="219"/>
      <c r="SU108" s="219"/>
      <c r="SV108" s="219"/>
      <c r="SW108" s="219"/>
      <c r="SX108" s="219"/>
      <c r="SY108" s="219"/>
      <c r="SZ108" s="219"/>
      <c r="TA108" s="219"/>
      <c r="TB108" s="219"/>
      <c r="TC108" s="219"/>
      <c r="TD108" s="219"/>
      <c r="TE108" s="219"/>
      <c r="TF108" s="219"/>
      <c r="TG108" s="219"/>
      <c r="TH108" s="219"/>
      <c r="TI108" s="219"/>
      <c r="TJ108" s="219"/>
      <c r="TK108" s="219"/>
      <c r="TL108" s="219"/>
      <c r="TM108" s="219"/>
      <c r="TN108" s="219"/>
      <c r="TO108" s="219"/>
      <c r="TP108" s="219"/>
      <c r="TQ108" s="219"/>
      <c r="TR108" s="219"/>
      <c r="TS108" s="219"/>
      <c r="TT108" s="219"/>
      <c r="TU108" s="219"/>
      <c r="TV108" s="219"/>
      <c r="TW108" s="219"/>
      <c r="TX108" s="219"/>
      <c r="TY108" s="219"/>
      <c r="TZ108" s="219"/>
      <c r="UA108" s="219"/>
      <c r="UB108" s="219"/>
      <c r="UC108" s="219"/>
      <c r="UD108" s="219"/>
      <c r="UE108" s="219"/>
      <c r="UF108" s="219"/>
      <c r="UG108" s="219"/>
      <c r="UH108" s="219"/>
      <c r="UI108" s="219"/>
      <c r="UJ108" s="219"/>
      <c r="UK108" s="219"/>
      <c r="UL108" s="219"/>
      <c r="UM108" s="219"/>
      <c r="UN108" s="219"/>
      <c r="UO108" s="219"/>
      <c r="UP108" s="219"/>
      <c r="UQ108" s="219"/>
      <c r="UR108" s="219"/>
      <c r="US108" s="219"/>
      <c r="UT108" s="219"/>
      <c r="UU108" s="219"/>
      <c r="UV108" s="219"/>
      <c r="UW108" s="219"/>
      <c r="UX108" s="219"/>
      <c r="UY108" s="219"/>
      <c r="UZ108" s="219"/>
      <c r="VA108" s="219"/>
      <c r="VB108" s="219"/>
      <c r="VC108" s="219"/>
      <c r="VD108" s="219"/>
      <c r="VE108" s="219"/>
      <c r="VF108" s="219"/>
      <c r="VG108" s="219"/>
      <c r="VH108" s="219"/>
      <c r="VI108" s="219"/>
      <c r="VJ108" s="219"/>
      <c r="VK108" s="219"/>
      <c r="VL108" s="219"/>
      <c r="VM108" s="219"/>
      <c r="VN108" s="219"/>
      <c r="VO108" s="219"/>
      <c r="VP108" s="219"/>
      <c r="VQ108" s="219"/>
      <c r="VR108" s="219"/>
      <c r="VS108" s="219"/>
      <c r="VT108" s="219"/>
      <c r="VU108" s="219"/>
      <c r="VV108" s="219"/>
      <c r="VW108" s="219"/>
      <c r="VX108" s="219"/>
      <c r="VY108" s="219"/>
      <c r="VZ108" s="219"/>
      <c r="WA108" s="219"/>
      <c r="WB108" s="219"/>
      <c r="WC108" s="219"/>
      <c r="WD108" s="219"/>
      <c r="WE108" s="219"/>
      <c r="WF108" s="219"/>
      <c r="WG108" s="219"/>
      <c r="WH108" s="219"/>
      <c r="WI108" s="219"/>
      <c r="WJ108" s="219"/>
      <c r="WK108" s="219"/>
      <c r="WL108" s="219"/>
      <c r="WM108" s="219"/>
      <c r="WN108" s="219"/>
      <c r="WO108" s="219"/>
      <c r="WP108" s="219"/>
      <c r="WQ108" s="219"/>
      <c r="WR108" s="219"/>
      <c r="WS108" s="219"/>
      <c r="WT108" s="219"/>
      <c r="WU108" s="219"/>
      <c r="WV108" s="219"/>
      <c r="WW108" s="219"/>
      <c r="WX108" s="219"/>
      <c r="WY108" s="219"/>
      <c r="WZ108" s="219"/>
      <c r="XA108" s="219"/>
      <c r="XB108" s="219"/>
      <c r="XC108" s="219"/>
      <c r="XD108" s="219"/>
      <c r="XE108" s="219"/>
      <c r="XF108" s="219"/>
      <c r="XG108" s="219"/>
      <c r="XH108" s="219"/>
      <c r="XI108" s="219"/>
      <c r="XJ108" s="219"/>
      <c r="XK108" s="219"/>
      <c r="XL108" s="219"/>
      <c r="XM108" s="219"/>
      <c r="XN108" s="219"/>
      <c r="XO108" s="219"/>
      <c r="XP108" s="219"/>
      <c r="XQ108" s="219"/>
      <c r="XR108" s="219"/>
      <c r="XS108" s="219"/>
      <c r="XT108" s="219"/>
      <c r="XU108" s="219"/>
      <c r="XV108" s="219"/>
      <c r="XW108" s="219"/>
      <c r="XX108" s="219"/>
      <c r="XY108" s="219"/>
      <c r="XZ108" s="219"/>
      <c r="YA108" s="219"/>
      <c r="YB108" s="219"/>
      <c r="YC108" s="219"/>
      <c r="YD108" s="219"/>
      <c r="YE108" s="219"/>
      <c r="YF108" s="219"/>
      <c r="YG108" s="219"/>
      <c r="YH108" s="219"/>
      <c r="YI108" s="219"/>
      <c r="YJ108" s="219"/>
      <c r="YK108" s="219"/>
      <c r="YL108" s="219"/>
      <c r="YM108" s="219"/>
      <c r="YN108" s="219"/>
      <c r="YO108" s="219"/>
      <c r="YP108" s="219"/>
      <c r="YQ108" s="219"/>
      <c r="YR108" s="219"/>
      <c r="YS108" s="219"/>
      <c r="YT108" s="219"/>
      <c r="YU108" s="219"/>
      <c r="YV108" s="219"/>
      <c r="YW108" s="219"/>
      <c r="YX108" s="219"/>
      <c r="YY108" s="219"/>
      <c r="YZ108" s="219"/>
      <c r="ZA108" s="219"/>
      <c r="ZB108" s="219"/>
      <c r="ZC108" s="219"/>
      <c r="ZD108" s="219"/>
      <c r="ZE108" s="219"/>
      <c r="ZF108" s="219"/>
      <c r="ZG108" s="219"/>
      <c r="ZH108" s="219"/>
      <c r="ZI108" s="219"/>
      <c r="ZJ108" s="219"/>
      <c r="ZK108" s="219"/>
      <c r="ZL108" s="219"/>
      <c r="ZM108" s="219"/>
      <c r="ZN108" s="219"/>
      <c r="ZO108" s="219"/>
      <c r="ZP108" s="219"/>
      <c r="ZQ108" s="219"/>
      <c r="ZR108" s="219"/>
      <c r="ZS108" s="219"/>
      <c r="ZT108" s="219"/>
      <c r="ZU108" s="219"/>
      <c r="ZV108" s="219"/>
      <c r="ZW108" s="219"/>
      <c r="ZX108" s="219"/>
      <c r="ZY108" s="219"/>
      <c r="ZZ108" s="219"/>
      <c r="AAA108" s="219"/>
      <c r="AAB108" s="219"/>
      <c r="AAC108" s="219"/>
      <c r="AAD108" s="219"/>
      <c r="AAE108" s="219"/>
      <c r="AAF108" s="219"/>
      <c r="AAG108" s="219"/>
      <c r="AAH108" s="219"/>
      <c r="AAI108" s="219"/>
      <c r="AAJ108" s="219"/>
      <c r="AAK108" s="219"/>
      <c r="AAL108" s="219"/>
      <c r="AAM108" s="219"/>
      <c r="AAN108" s="219"/>
      <c r="AAO108" s="219"/>
      <c r="AAP108" s="219"/>
      <c r="AAQ108" s="219"/>
      <c r="AAR108" s="219"/>
      <c r="AAS108" s="219"/>
      <c r="AAT108" s="219"/>
      <c r="AAU108" s="219"/>
      <c r="AAV108" s="219"/>
      <c r="AAW108" s="219"/>
      <c r="AAX108" s="219"/>
      <c r="AAY108" s="219"/>
      <c r="AAZ108" s="219"/>
      <c r="ABA108" s="219"/>
      <c r="ABB108" s="219"/>
      <c r="ABC108" s="219"/>
      <c r="ABD108" s="219"/>
      <c r="ABE108" s="219"/>
      <c r="ABF108" s="219"/>
      <c r="ABG108" s="219"/>
      <c r="ABH108" s="219"/>
      <c r="ABI108" s="219"/>
      <c r="ABJ108" s="219"/>
      <c r="ABK108" s="219"/>
      <c r="ABL108" s="219"/>
      <c r="ABM108" s="219"/>
      <c r="ABN108" s="219"/>
      <c r="ABO108" s="219"/>
      <c r="ABP108" s="219"/>
      <c r="ABQ108" s="219"/>
      <c r="ABR108" s="219"/>
      <c r="ABS108" s="219"/>
      <c r="ABT108" s="219"/>
      <c r="ABU108" s="219"/>
      <c r="ABV108" s="219"/>
      <c r="ABW108" s="219"/>
      <c r="ABX108" s="219"/>
      <c r="ABY108" s="219"/>
      <c r="ABZ108" s="219"/>
      <c r="ACA108" s="219"/>
      <c r="ACB108" s="219"/>
      <c r="ACC108" s="219"/>
      <c r="ACD108" s="219"/>
      <c r="ACE108" s="219"/>
      <c r="ACF108" s="219"/>
      <c r="ACG108" s="219"/>
      <c r="ACH108" s="219"/>
      <c r="ACI108" s="219"/>
      <c r="ACJ108" s="219"/>
      <c r="ACK108" s="219"/>
      <c r="ACL108" s="219"/>
      <c r="ACM108" s="219"/>
      <c r="ACN108" s="219"/>
      <c r="ACO108" s="219"/>
      <c r="ACP108" s="219"/>
      <c r="ACQ108" s="219"/>
      <c r="ACR108" s="219"/>
      <c r="ACS108" s="219"/>
      <c r="ACT108" s="219"/>
      <c r="ACU108" s="219"/>
      <c r="ACV108" s="219"/>
      <c r="ACW108" s="219"/>
      <c r="ACX108" s="219"/>
      <c r="ACY108" s="219"/>
      <c r="ACZ108" s="219"/>
      <c r="ADA108" s="219"/>
      <c r="ADB108" s="219"/>
      <c r="ADC108" s="219"/>
      <c r="ADD108" s="219"/>
      <c r="ADE108" s="219"/>
      <c r="ADF108" s="219"/>
      <c r="ADG108" s="219"/>
      <c r="ADH108" s="219"/>
      <c r="ADI108" s="219"/>
      <c r="ADJ108" s="219"/>
      <c r="ADK108" s="219"/>
      <c r="ADL108" s="219"/>
      <c r="ADM108" s="219"/>
      <c r="ADN108" s="219"/>
      <c r="ADO108" s="219"/>
      <c r="ADP108" s="219"/>
      <c r="ADQ108" s="219"/>
      <c r="ADR108" s="219"/>
      <c r="ADS108" s="219"/>
      <c r="ADT108" s="219"/>
      <c r="ADU108" s="219"/>
      <c r="ADV108" s="219"/>
      <c r="ADW108" s="219"/>
      <c r="ADX108" s="219"/>
      <c r="ADY108" s="219"/>
      <c r="ADZ108" s="219"/>
      <c r="AEA108" s="219"/>
      <c r="AEB108" s="219"/>
      <c r="AEC108" s="219"/>
      <c r="AED108" s="219"/>
      <c r="AEE108" s="219"/>
      <c r="AEF108" s="219"/>
      <c r="AEG108" s="219"/>
      <c r="AEH108" s="219"/>
      <c r="AEI108" s="219"/>
      <c r="AEJ108" s="219"/>
      <c r="AEK108" s="219"/>
      <c r="AEL108" s="219"/>
      <c r="AEM108" s="219"/>
      <c r="AEN108" s="219"/>
      <c r="AEO108" s="219"/>
      <c r="AEP108" s="219"/>
      <c r="AEQ108" s="219"/>
      <c r="AER108" s="219"/>
      <c r="AES108" s="219"/>
      <c r="AET108" s="219"/>
      <c r="AEU108" s="219"/>
      <c r="AEV108" s="219"/>
      <c r="AEW108" s="219"/>
      <c r="AEX108" s="219"/>
      <c r="AEY108" s="219"/>
      <c r="AEZ108" s="219"/>
      <c r="AFA108" s="219"/>
      <c r="AFB108" s="219"/>
      <c r="AFC108" s="219"/>
      <c r="AFD108" s="219"/>
      <c r="AFE108" s="219"/>
      <c r="AFF108" s="219"/>
      <c r="AFG108" s="219"/>
      <c r="AFH108" s="219"/>
      <c r="AFI108" s="219"/>
      <c r="AFJ108" s="219"/>
      <c r="AFK108" s="219"/>
      <c r="AFL108" s="219"/>
      <c r="AFM108" s="219"/>
      <c r="AFN108" s="219"/>
      <c r="AFO108" s="219"/>
      <c r="AFP108" s="219"/>
      <c r="AFQ108" s="219"/>
      <c r="AFR108" s="219"/>
      <c r="AFS108" s="219"/>
      <c r="AFT108" s="219"/>
      <c r="AFU108" s="219"/>
      <c r="AFV108" s="219"/>
      <c r="AFW108" s="219"/>
      <c r="AFX108" s="219"/>
      <c r="AFY108" s="219"/>
      <c r="AFZ108" s="219"/>
      <c r="AGA108" s="219"/>
      <c r="AGB108" s="219"/>
      <c r="AGC108" s="219"/>
      <c r="AGD108" s="219"/>
      <c r="AGE108" s="219"/>
      <c r="AGF108" s="219"/>
      <c r="AGG108" s="219"/>
      <c r="AGH108" s="219"/>
      <c r="AGI108" s="219"/>
      <c r="AGJ108" s="219"/>
      <c r="AGK108" s="219"/>
      <c r="AGL108" s="219"/>
      <c r="AGM108" s="219"/>
      <c r="AGN108" s="219"/>
      <c r="AGO108" s="219"/>
      <c r="AGP108" s="219"/>
      <c r="AGQ108" s="219"/>
      <c r="AGR108" s="219"/>
      <c r="AGS108" s="219"/>
      <c r="AGT108" s="219"/>
      <c r="AGU108" s="219"/>
      <c r="AGV108" s="219"/>
      <c r="AGW108" s="219"/>
      <c r="AGX108" s="219"/>
      <c r="AGY108" s="219"/>
      <c r="AGZ108" s="219"/>
      <c r="AHA108" s="219"/>
      <c r="AHB108" s="219"/>
      <c r="AHC108" s="219"/>
      <c r="AHD108" s="219"/>
      <c r="AHE108" s="219"/>
      <c r="AHF108" s="219"/>
      <c r="AHG108" s="219"/>
      <c r="AHH108" s="219"/>
      <c r="AHI108" s="219"/>
      <c r="AHJ108" s="219"/>
      <c r="AHK108" s="219"/>
      <c r="AHL108" s="219"/>
      <c r="AHM108" s="219"/>
      <c r="AHN108" s="219"/>
      <c r="AHO108" s="219"/>
      <c r="AHP108" s="219"/>
      <c r="AHQ108" s="219"/>
      <c r="AHR108" s="219"/>
      <c r="AHS108" s="219"/>
      <c r="AHT108" s="219"/>
      <c r="AHU108" s="219"/>
      <c r="AHV108" s="219"/>
      <c r="AHW108" s="219"/>
      <c r="AHX108" s="219"/>
      <c r="AHY108" s="219"/>
      <c r="AHZ108" s="219"/>
      <c r="AIA108" s="219"/>
      <c r="AIB108" s="219"/>
      <c r="AIC108" s="219"/>
      <c r="AID108" s="219"/>
      <c r="AIE108" s="219"/>
      <c r="AIF108" s="219"/>
      <c r="AIG108" s="219"/>
      <c r="AIH108" s="219"/>
      <c r="AII108" s="219"/>
      <c r="AIJ108" s="219"/>
      <c r="AIK108" s="219"/>
      <c r="AIL108" s="219"/>
      <c r="AIM108" s="219"/>
      <c r="AIN108" s="219"/>
      <c r="AIO108" s="219"/>
      <c r="AIP108" s="219"/>
      <c r="AIQ108" s="219"/>
      <c r="AIR108" s="219"/>
      <c r="AIS108" s="219"/>
      <c r="AIT108" s="219"/>
      <c r="AIU108" s="219"/>
      <c r="AIV108" s="219"/>
      <c r="AIW108" s="219"/>
      <c r="AIX108" s="219"/>
      <c r="AIY108" s="219"/>
      <c r="AIZ108" s="219"/>
      <c r="AJA108" s="219"/>
      <c r="AJB108" s="219"/>
      <c r="AJC108" s="219"/>
      <c r="AJD108" s="219"/>
      <c r="AJE108" s="219"/>
      <c r="AJF108" s="219"/>
      <c r="AJG108" s="219"/>
      <c r="AJH108" s="219"/>
      <c r="AJI108" s="219"/>
      <c r="AJJ108" s="219"/>
      <c r="AJK108" s="219"/>
      <c r="AJL108" s="219"/>
      <c r="AJM108" s="219"/>
      <c r="AJN108" s="219"/>
      <c r="AJO108" s="219"/>
      <c r="AJP108" s="219"/>
      <c r="AJQ108" s="219"/>
      <c r="AJR108" s="219"/>
      <c r="AJS108" s="219"/>
      <c r="AJT108" s="219"/>
      <c r="AJU108" s="219"/>
      <c r="AJV108" s="219"/>
      <c r="AJW108" s="219"/>
      <c r="AJX108" s="219"/>
      <c r="AJY108" s="219"/>
      <c r="AJZ108" s="219"/>
      <c r="AKA108" s="219"/>
      <c r="AKB108" s="219"/>
      <c r="AKC108" s="219"/>
      <c r="AKD108" s="219"/>
      <c r="AKE108" s="219"/>
      <c r="AKF108" s="219"/>
      <c r="AKG108" s="219"/>
      <c r="AKH108" s="219"/>
      <c r="AKI108" s="219"/>
      <c r="AKJ108" s="219"/>
      <c r="AKK108" s="219"/>
      <c r="AKL108" s="219"/>
      <c r="AKM108" s="219"/>
      <c r="AKN108" s="219"/>
      <c r="AKO108" s="219"/>
      <c r="AKP108" s="219"/>
      <c r="AKQ108" s="219"/>
      <c r="AKR108" s="219"/>
      <c r="AKS108" s="219"/>
      <c r="AKT108" s="219"/>
      <c r="AKU108" s="219"/>
      <c r="AKV108" s="219"/>
      <c r="AKW108" s="219"/>
      <c r="AKX108" s="219"/>
      <c r="AKY108" s="219"/>
      <c r="AKZ108" s="219"/>
      <c r="ALA108" s="219"/>
      <c r="ALB108" s="219"/>
      <c r="ALC108" s="219"/>
      <c r="ALD108" s="219"/>
      <c r="ALE108" s="219"/>
      <c r="ALF108" s="219"/>
      <c r="ALG108" s="219"/>
      <c r="ALH108" s="219"/>
      <c r="ALI108" s="219"/>
      <c r="ALJ108" s="219"/>
      <c r="ALK108" s="219"/>
      <c r="ALL108" s="219"/>
      <c r="ALM108" s="219"/>
      <c r="ALN108" s="219"/>
      <c r="ALO108" s="219"/>
      <c r="ALP108" s="219"/>
      <c r="ALQ108" s="219"/>
      <c r="ALR108" s="219"/>
      <c r="ALS108" s="219"/>
      <c r="ALT108" s="219"/>
      <c r="ALU108" s="219"/>
      <c r="ALV108" s="219"/>
      <c r="ALW108" s="219"/>
      <c r="ALX108" s="219"/>
      <c r="ALY108" s="219"/>
      <c r="ALZ108" s="219"/>
      <c r="AMA108" s="219"/>
      <c r="AMB108" s="219"/>
      <c r="AMC108" s="219"/>
      <c r="AMD108" s="219"/>
      <c r="AME108" s="219"/>
      <c r="AMF108" s="219"/>
      <c r="AMG108" s="219"/>
      <c r="AMH108" s="219"/>
      <c r="AMI108" s="219"/>
      <c r="AMJ108" s="219"/>
    </row>
    <row r="109" spans="1:1024" s="232" customFormat="1" ht="15" customHeight="1" x14ac:dyDescent="0.2">
      <c r="A109" s="228" t="s">
        <v>521</v>
      </c>
      <c r="B109" s="228" t="s">
        <v>20</v>
      </c>
      <c r="C109" s="276">
        <v>42695</v>
      </c>
      <c r="D109" s="175" t="s">
        <v>524</v>
      </c>
      <c r="E109" s="173" t="s">
        <v>19</v>
      </c>
      <c r="F109" s="246">
        <f>2.27*3.12</f>
        <v>7.0824000000000007</v>
      </c>
      <c r="G109" s="231">
        <v>1049.93</v>
      </c>
      <c r="H109" s="233">
        <f t="shared" ref="H109" si="25">F109*G109</f>
        <v>7436.0242320000016</v>
      </c>
      <c r="I109" s="202">
        <f t="shared" si="24"/>
        <v>9273.9699999999993</v>
      </c>
      <c r="J109" s="183"/>
      <c r="K109" s="179">
        <f t="shared" si="16"/>
        <v>3.0547314184424745E-2</v>
      </c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  <c r="AA109" s="183"/>
      <c r="AB109" s="183"/>
      <c r="AC109" s="183"/>
      <c r="AD109" s="183"/>
      <c r="AE109" s="183"/>
      <c r="AF109" s="183"/>
      <c r="AG109" s="183"/>
      <c r="AH109" s="183"/>
      <c r="AI109" s="183"/>
      <c r="AJ109" s="183"/>
      <c r="AK109" s="183"/>
      <c r="AL109" s="183"/>
      <c r="AM109" s="183"/>
      <c r="AN109" s="183"/>
      <c r="AO109" s="183"/>
      <c r="AP109" s="183"/>
      <c r="AQ109" s="183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83"/>
      <c r="BC109" s="183"/>
      <c r="BD109" s="183"/>
      <c r="BE109" s="183"/>
      <c r="BF109" s="183"/>
      <c r="BG109" s="183"/>
      <c r="BH109" s="183"/>
      <c r="BI109" s="183"/>
      <c r="BJ109" s="183"/>
      <c r="BK109" s="183"/>
      <c r="BL109" s="183"/>
      <c r="BM109" s="183"/>
      <c r="BN109" s="183"/>
      <c r="BO109" s="183"/>
      <c r="BP109" s="183"/>
      <c r="BQ109" s="183"/>
      <c r="BR109" s="183"/>
      <c r="BS109" s="183"/>
      <c r="BT109" s="183"/>
      <c r="BU109" s="183"/>
      <c r="BV109" s="183"/>
      <c r="BW109" s="183"/>
      <c r="BX109" s="183"/>
      <c r="BY109" s="183"/>
      <c r="BZ109" s="183"/>
      <c r="CA109" s="183"/>
      <c r="CB109" s="183"/>
      <c r="CC109" s="183"/>
      <c r="CD109" s="183"/>
      <c r="CE109" s="183"/>
      <c r="CF109" s="183"/>
      <c r="CG109" s="183"/>
      <c r="CH109" s="183"/>
      <c r="CI109" s="183"/>
      <c r="CJ109" s="183"/>
      <c r="CK109" s="183"/>
      <c r="CL109" s="183"/>
      <c r="CM109" s="183"/>
      <c r="CN109" s="183"/>
      <c r="CO109" s="183"/>
      <c r="CP109" s="183"/>
      <c r="CQ109" s="183"/>
      <c r="CR109" s="183"/>
      <c r="CS109" s="183"/>
      <c r="CT109" s="183"/>
      <c r="CU109" s="183"/>
      <c r="CV109" s="183"/>
      <c r="CW109" s="183"/>
      <c r="CX109" s="183"/>
      <c r="CY109" s="183"/>
      <c r="CZ109" s="183"/>
      <c r="DA109" s="183"/>
      <c r="DB109" s="183"/>
      <c r="DC109" s="183"/>
      <c r="DD109" s="183"/>
      <c r="DE109" s="183"/>
      <c r="DF109" s="183"/>
      <c r="DG109" s="183"/>
      <c r="DH109" s="183"/>
      <c r="DI109" s="183"/>
      <c r="DJ109" s="183"/>
      <c r="DK109" s="183"/>
      <c r="DL109" s="183"/>
      <c r="DM109" s="183"/>
      <c r="DN109" s="183"/>
      <c r="DO109" s="183"/>
      <c r="DP109" s="183"/>
      <c r="DQ109" s="183"/>
      <c r="DR109" s="183"/>
      <c r="DS109" s="183"/>
      <c r="DT109" s="183"/>
      <c r="DU109" s="183"/>
      <c r="DV109" s="183"/>
      <c r="DW109" s="183"/>
      <c r="DX109" s="183"/>
      <c r="DY109" s="183"/>
      <c r="DZ109" s="183"/>
      <c r="EA109" s="183"/>
      <c r="EB109" s="183"/>
      <c r="EC109" s="183"/>
      <c r="ED109" s="183"/>
      <c r="EE109" s="183"/>
      <c r="EF109" s="183"/>
      <c r="EG109" s="183"/>
      <c r="EH109" s="183"/>
      <c r="EI109" s="183"/>
      <c r="EJ109" s="183"/>
      <c r="EK109" s="183"/>
      <c r="EL109" s="183"/>
      <c r="EM109" s="183"/>
      <c r="EN109" s="183"/>
      <c r="EO109" s="183"/>
      <c r="EP109" s="183"/>
      <c r="EQ109" s="183"/>
      <c r="ER109" s="183"/>
      <c r="ES109" s="183"/>
      <c r="ET109" s="183"/>
      <c r="EU109" s="183"/>
      <c r="EV109" s="183"/>
      <c r="EW109" s="183"/>
      <c r="EX109" s="183"/>
      <c r="EY109" s="183"/>
      <c r="EZ109" s="183"/>
      <c r="FA109" s="183"/>
      <c r="FB109" s="183"/>
      <c r="FC109" s="183"/>
      <c r="FD109" s="183"/>
      <c r="FE109" s="183"/>
      <c r="FF109" s="183"/>
      <c r="FG109" s="183"/>
      <c r="FH109" s="183"/>
      <c r="FI109" s="183"/>
      <c r="FJ109" s="183"/>
      <c r="FK109" s="183"/>
      <c r="FL109" s="183"/>
      <c r="FM109" s="183"/>
      <c r="FN109" s="183"/>
      <c r="FO109" s="183"/>
      <c r="FP109" s="183"/>
      <c r="FQ109" s="183"/>
      <c r="FR109" s="183"/>
      <c r="FS109" s="183"/>
      <c r="FT109" s="183"/>
      <c r="FU109" s="183"/>
      <c r="FV109" s="183"/>
      <c r="FW109" s="183"/>
      <c r="FX109" s="183"/>
      <c r="FY109" s="183"/>
      <c r="FZ109" s="183"/>
      <c r="GA109" s="183"/>
      <c r="GB109" s="219"/>
      <c r="GC109" s="219"/>
      <c r="GD109" s="219"/>
      <c r="GE109" s="219"/>
      <c r="GF109" s="219"/>
      <c r="GG109" s="219"/>
      <c r="GH109" s="219"/>
      <c r="GI109" s="219"/>
      <c r="GJ109" s="219"/>
      <c r="GK109" s="219"/>
      <c r="GL109" s="219"/>
      <c r="GM109" s="219"/>
      <c r="GN109" s="219"/>
      <c r="GO109" s="219"/>
      <c r="GP109" s="219"/>
      <c r="GQ109" s="219"/>
      <c r="GR109" s="219"/>
      <c r="GS109" s="219"/>
      <c r="GT109" s="219"/>
      <c r="GU109" s="219"/>
      <c r="GV109" s="219"/>
      <c r="GW109" s="219"/>
      <c r="GX109" s="219"/>
      <c r="GY109" s="219"/>
      <c r="GZ109" s="219"/>
      <c r="HA109" s="219"/>
      <c r="HB109" s="219"/>
      <c r="HC109" s="219"/>
      <c r="HD109" s="219"/>
      <c r="HE109" s="219"/>
      <c r="HF109" s="219"/>
      <c r="HG109" s="219"/>
      <c r="HH109" s="219"/>
      <c r="HI109" s="219"/>
      <c r="HJ109" s="219"/>
      <c r="HK109" s="219"/>
      <c r="HL109" s="219"/>
      <c r="HM109" s="219"/>
      <c r="HN109" s="219"/>
      <c r="HO109" s="219"/>
      <c r="HP109" s="219"/>
      <c r="HQ109" s="219"/>
      <c r="HR109" s="219"/>
      <c r="HS109" s="219"/>
      <c r="HT109" s="219"/>
      <c r="HU109" s="219"/>
      <c r="HV109" s="219"/>
      <c r="HW109" s="219"/>
      <c r="HX109" s="219"/>
      <c r="HY109" s="219"/>
      <c r="HZ109" s="219"/>
      <c r="IA109" s="219"/>
      <c r="IB109" s="219"/>
      <c r="IC109" s="219"/>
      <c r="ID109" s="219"/>
      <c r="IE109" s="219"/>
      <c r="IF109" s="219"/>
      <c r="IG109" s="219"/>
      <c r="IH109" s="219"/>
      <c r="II109" s="219"/>
      <c r="IJ109" s="219"/>
      <c r="IK109" s="219"/>
      <c r="IL109" s="219"/>
      <c r="IM109" s="219"/>
      <c r="IN109" s="219"/>
      <c r="IO109" s="219"/>
      <c r="IP109" s="219"/>
      <c r="IQ109" s="219"/>
      <c r="IR109" s="219"/>
      <c r="IS109" s="219"/>
      <c r="IT109" s="219"/>
      <c r="IU109" s="219"/>
      <c r="IV109" s="219"/>
      <c r="IW109" s="219"/>
      <c r="IX109" s="219"/>
      <c r="IY109" s="219"/>
      <c r="IZ109" s="219"/>
      <c r="JA109" s="219"/>
      <c r="JB109" s="219"/>
      <c r="JC109" s="219"/>
      <c r="JD109" s="219"/>
      <c r="JE109" s="219"/>
      <c r="JF109" s="219"/>
      <c r="JG109" s="219"/>
      <c r="JH109" s="219"/>
      <c r="JI109" s="219"/>
      <c r="JJ109" s="219"/>
      <c r="JK109" s="219"/>
      <c r="JL109" s="219"/>
      <c r="JM109" s="219"/>
      <c r="JN109" s="219"/>
      <c r="JO109" s="219"/>
      <c r="JP109" s="219"/>
      <c r="JQ109" s="219"/>
      <c r="JR109" s="219"/>
      <c r="JS109" s="219"/>
      <c r="JT109" s="219"/>
      <c r="JU109" s="219"/>
      <c r="JV109" s="219"/>
      <c r="JW109" s="219"/>
      <c r="JX109" s="219"/>
      <c r="JY109" s="219"/>
      <c r="JZ109" s="219"/>
      <c r="KA109" s="219"/>
      <c r="KB109" s="219"/>
      <c r="KC109" s="219"/>
      <c r="KD109" s="219"/>
      <c r="KE109" s="219"/>
      <c r="KF109" s="219"/>
      <c r="KG109" s="219"/>
      <c r="KH109" s="219"/>
      <c r="KI109" s="219"/>
      <c r="KJ109" s="219"/>
      <c r="KK109" s="219"/>
      <c r="KL109" s="219"/>
      <c r="KM109" s="219"/>
      <c r="KN109" s="219"/>
      <c r="KO109" s="219"/>
      <c r="KP109" s="219"/>
      <c r="KQ109" s="219"/>
      <c r="KR109" s="219"/>
      <c r="KS109" s="219"/>
      <c r="KT109" s="219"/>
      <c r="KU109" s="219"/>
      <c r="KV109" s="219"/>
      <c r="KW109" s="219"/>
      <c r="KX109" s="219"/>
      <c r="KY109" s="219"/>
      <c r="KZ109" s="219"/>
      <c r="LA109" s="219"/>
      <c r="LB109" s="219"/>
      <c r="LC109" s="219"/>
      <c r="LD109" s="219"/>
      <c r="LE109" s="219"/>
      <c r="LF109" s="219"/>
      <c r="LG109" s="219"/>
      <c r="LH109" s="219"/>
      <c r="LI109" s="219"/>
      <c r="LJ109" s="219"/>
      <c r="LK109" s="219"/>
      <c r="LL109" s="219"/>
      <c r="LM109" s="219"/>
      <c r="LN109" s="219"/>
      <c r="LO109" s="219"/>
      <c r="LP109" s="219"/>
      <c r="LQ109" s="219"/>
      <c r="LR109" s="219"/>
      <c r="LS109" s="219"/>
      <c r="LT109" s="219"/>
      <c r="LU109" s="219"/>
      <c r="LV109" s="219"/>
      <c r="LW109" s="219"/>
      <c r="LX109" s="219"/>
      <c r="LY109" s="219"/>
      <c r="LZ109" s="219"/>
      <c r="MA109" s="219"/>
      <c r="MB109" s="219"/>
      <c r="MC109" s="219"/>
      <c r="MD109" s="219"/>
      <c r="ME109" s="219"/>
      <c r="MF109" s="219"/>
      <c r="MG109" s="219"/>
      <c r="MH109" s="219"/>
      <c r="MI109" s="219"/>
      <c r="MJ109" s="219"/>
      <c r="MK109" s="219"/>
      <c r="ML109" s="219"/>
      <c r="MM109" s="219"/>
      <c r="MN109" s="219"/>
      <c r="MO109" s="219"/>
      <c r="MP109" s="219"/>
      <c r="MQ109" s="219"/>
      <c r="MR109" s="219"/>
      <c r="MS109" s="219"/>
      <c r="MT109" s="219"/>
      <c r="MU109" s="219"/>
      <c r="MV109" s="219"/>
      <c r="MW109" s="219"/>
      <c r="MX109" s="219"/>
      <c r="MY109" s="219"/>
      <c r="MZ109" s="219"/>
      <c r="NA109" s="219"/>
      <c r="NB109" s="219"/>
      <c r="NC109" s="219"/>
      <c r="ND109" s="219"/>
      <c r="NE109" s="219"/>
      <c r="NF109" s="219"/>
      <c r="NG109" s="219"/>
      <c r="NH109" s="219"/>
      <c r="NI109" s="219"/>
      <c r="NJ109" s="219"/>
      <c r="NK109" s="219"/>
      <c r="NL109" s="219"/>
      <c r="NM109" s="219"/>
      <c r="NN109" s="219"/>
      <c r="NO109" s="219"/>
      <c r="NP109" s="219"/>
      <c r="NQ109" s="219"/>
      <c r="NR109" s="219"/>
      <c r="NS109" s="219"/>
      <c r="NT109" s="219"/>
      <c r="NU109" s="219"/>
      <c r="NV109" s="219"/>
      <c r="NW109" s="219"/>
      <c r="NX109" s="219"/>
      <c r="NY109" s="219"/>
      <c r="NZ109" s="219"/>
      <c r="OA109" s="219"/>
      <c r="OB109" s="219"/>
      <c r="OC109" s="219"/>
      <c r="OD109" s="219"/>
      <c r="OE109" s="219"/>
      <c r="OF109" s="219"/>
      <c r="OG109" s="219"/>
      <c r="OH109" s="219"/>
      <c r="OI109" s="219"/>
      <c r="OJ109" s="219"/>
      <c r="OK109" s="219"/>
      <c r="OL109" s="219"/>
      <c r="OM109" s="219"/>
      <c r="ON109" s="219"/>
      <c r="OO109" s="219"/>
      <c r="OP109" s="219"/>
      <c r="OQ109" s="219"/>
      <c r="OR109" s="219"/>
      <c r="OS109" s="219"/>
      <c r="OT109" s="219"/>
      <c r="OU109" s="219"/>
      <c r="OV109" s="219"/>
      <c r="OW109" s="219"/>
      <c r="OX109" s="219"/>
      <c r="OY109" s="219"/>
      <c r="OZ109" s="219"/>
      <c r="PA109" s="219"/>
      <c r="PB109" s="219"/>
      <c r="PC109" s="219"/>
      <c r="PD109" s="219"/>
      <c r="PE109" s="219"/>
      <c r="PF109" s="219"/>
      <c r="PG109" s="219"/>
      <c r="PH109" s="219"/>
      <c r="PI109" s="219"/>
      <c r="PJ109" s="219"/>
      <c r="PK109" s="219"/>
      <c r="PL109" s="219"/>
      <c r="PM109" s="219"/>
      <c r="PN109" s="219"/>
      <c r="PO109" s="219"/>
      <c r="PP109" s="219"/>
      <c r="PQ109" s="219"/>
      <c r="PR109" s="219"/>
      <c r="PS109" s="219"/>
      <c r="PT109" s="219"/>
      <c r="PU109" s="219"/>
      <c r="PV109" s="219"/>
      <c r="PW109" s="219"/>
      <c r="PX109" s="219"/>
      <c r="PY109" s="219"/>
      <c r="PZ109" s="219"/>
      <c r="QA109" s="219"/>
      <c r="QB109" s="219"/>
      <c r="QC109" s="219"/>
      <c r="QD109" s="219"/>
      <c r="QE109" s="219"/>
      <c r="QF109" s="219"/>
      <c r="QG109" s="219"/>
      <c r="QH109" s="219"/>
      <c r="QI109" s="219"/>
      <c r="QJ109" s="219"/>
      <c r="QK109" s="219"/>
      <c r="QL109" s="219"/>
      <c r="QM109" s="219"/>
      <c r="QN109" s="219"/>
      <c r="QO109" s="219"/>
      <c r="QP109" s="219"/>
      <c r="QQ109" s="219"/>
      <c r="QR109" s="219"/>
      <c r="QS109" s="219"/>
      <c r="QT109" s="219"/>
      <c r="QU109" s="219"/>
      <c r="QV109" s="219"/>
      <c r="QW109" s="219"/>
      <c r="QX109" s="219"/>
      <c r="QY109" s="219"/>
      <c r="QZ109" s="219"/>
      <c r="RA109" s="219"/>
      <c r="RB109" s="219"/>
      <c r="RC109" s="219"/>
      <c r="RD109" s="219"/>
      <c r="RE109" s="219"/>
      <c r="RF109" s="219"/>
      <c r="RG109" s="219"/>
      <c r="RH109" s="219"/>
      <c r="RI109" s="219"/>
      <c r="RJ109" s="219"/>
      <c r="RK109" s="219"/>
      <c r="RL109" s="219"/>
      <c r="RM109" s="219"/>
      <c r="RN109" s="219"/>
      <c r="RO109" s="219"/>
      <c r="RP109" s="219"/>
      <c r="RQ109" s="219"/>
      <c r="RR109" s="219"/>
      <c r="RS109" s="219"/>
      <c r="RT109" s="219"/>
      <c r="RU109" s="219"/>
      <c r="RV109" s="219"/>
      <c r="RW109" s="219"/>
      <c r="RX109" s="219"/>
      <c r="RY109" s="219"/>
      <c r="RZ109" s="219"/>
      <c r="SA109" s="219"/>
      <c r="SB109" s="219"/>
      <c r="SC109" s="219"/>
      <c r="SD109" s="219"/>
      <c r="SE109" s="219"/>
      <c r="SF109" s="219"/>
      <c r="SG109" s="219"/>
      <c r="SH109" s="219"/>
      <c r="SI109" s="219"/>
      <c r="SJ109" s="219"/>
      <c r="SK109" s="219"/>
      <c r="SL109" s="219"/>
      <c r="SM109" s="219"/>
      <c r="SN109" s="219"/>
      <c r="SO109" s="219"/>
      <c r="SP109" s="219"/>
      <c r="SQ109" s="219"/>
      <c r="SR109" s="219"/>
      <c r="SS109" s="219"/>
      <c r="ST109" s="219"/>
      <c r="SU109" s="219"/>
      <c r="SV109" s="219"/>
      <c r="SW109" s="219"/>
      <c r="SX109" s="219"/>
      <c r="SY109" s="219"/>
      <c r="SZ109" s="219"/>
      <c r="TA109" s="219"/>
      <c r="TB109" s="219"/>
      <c r="TC109" s="219"/>
      <c r="TD109" s="219"/>
      <c r="TE109" s="219"/>
      <c r="TF109" s="219"/>
      <c r="TG109" s="219"/>
      <c r="TH109" s="219"/>
      <c r="TI109" s="219"/>
      <c r="TJ109" s="219"/>
      <c r="TK109" s="219"/>
      <c r="TL109" s="219"/>
      <c r="TM109" s="219"/>
      <c r="TN109" s="219"/>
      <c r="TO109" s="219"/>
      <c r="TP109" s="219"/>
      <c r="TQ109" s="219"/>
      <c r="TR109" s="219"/>
      <c r="TS109" s="219"/>
      <c r="TT109" s="219"/>
      <c r="TU109" s="219"/>
      <c r="TV109" s="219"/>
      <c r="TW109" s="219"/>
      <c r="TX109" s="219"/>
      <c r="TY109" s="219"/>
      <c r="TZ109" s="219"/>
      <c r="UA109" s="219"/>
      <c r="UB109" s="219"/>
      <c r="UC109" s="219"/>
      <c r="UD109" s="219"/>
      <c r="UE109" s="219"/>
      <c r="UF109" s="219"/>
      <c r="UG109" s="219"/>
      <c r="UH109" s="219"/>
      <c r="UI109" s="219"/>
      <c r="UJ109" s="219"/>
      <c r="UK109" s="219"/>
      <c r="UL109" s="219"/>
      <c r="UM109" s="219"/>
      <c r="UN109" s="219"/>
      <c r="UO109" s="219"/>
      <c r="UP109" s="219"/>
      <c r="UQ109" s="219"/>
      <c r="UR109" s="219"/>
      <c r="US109" s="219"/>
      <c r="UT109" s="219"/>
      <c r="UU109" s="219"/>
      <c r="UV109" s="219"/>
      <c r="UW109" s="219"/>
      <c r="UX109" s="219"/>
      <c r="UY109" s="219"/>
      <c r="UZ109" s="219"/>
      <c r="VA109" s="219"/>
      <c r="VB109" s="219"/>
      <c r="VC109" s="219"/>
      <c r="VD109" s="219"/>
      <c r="VE109" s="219"/>
      <c r="VF109" s="219"/>
      <c r="VG109" s="219"/>
      <c r="VH109" s="219"/>
      <c r="VI109" s="219"/>
      <c r="VJ109" s="219"/>
      <c r="VK109" s="219"/>
      <c r="VL109" s="219"/>
      <c r="VM109" s="219"/>
      <c r="VN109" s="219"/>
      <c r="VO109" s="219"/>
      <c r="VP109" s="219"/>
      <c r="VQ109" s="219"/>
      <c r="VR109" s="219"/>
      <c r="VS109" s="219"/>
      <c r="VT109" s="219"/>
      <c r="VU109" s="219"/>
      <c r="VV109" s="219"/>
      <c r="VW109" s="219"/>
      <c r="VX109" s="219"/>
      <c r="VY109" s="219"/>
      <c r="VZ109" s="219"/>
      <c r="WA109" s="219"/>
      <c r="WB109" s="219"/>
      <c r="WC109" s="219"/>
      <c r="WD109" s="219"/>
      <c r="WE109" s="219"/>
      <c r="WF109" s="219"/>
      <c r="WG109" s="219"/>
      <c r="WH109" s="219"/>
      <c r="WI109" s="219"/>
      <c r="WJ109" s="219"/>
      <c r="WK109" s="219"/>
      <c r="WL109" s="219"/>
      <c r="WM109" s="219"/>
      <c r="WN109" s="219"/>
      <c r="WO109" s="219"/>
      <c r="WP109" s="219"/>
      <c r="WQ109" s="219"/>
      <c r="WR109" s="219"/>
      <c r="WS109" s="219"/>
      <c r="WT109" s="219"/>
      <c r="WU109" s="219"/>
      <c r="WV109" s="219"/>
      <c r="WW109" s="219"/>
      <c r="WX109" s="219"/>
      <c r="WY109" s="219"/>
      <c r="WZ109" s="219"/>
      <c r="XA109" s="219"/>
      <c r="XB109" s="219"/>
      <c r="XC109" s="219"/>
      <c r="XD109" s="219"/>
      <c r="XE109" s="219"/>
      <c r="XF109" s="219"/>
      <c r="XG109" s="219"/>
      <c r="XH109" s="219"/>
      <c r="XI109" s="219"/>
      <c r="XJ109" s="219"/>
      <c r="XK109" s="219"/>
      <c r="XL109" s="219"/>
      <c r="XM109" s="219"/>
      <c r="XN109" s="219"/>
      <c r="XO109" s="219"/>
      <c r="XP109" s="219"/>
      <c r="XQ109" s="219"/>
      <c r="XR109" s="219"/>
      <c r="XS109" s="219"/>
      <c r="XT109" s="219"/>
      <c r="XU109" s="219"/>
      <c r="XV109" s="219"/>
      <c r="XW109" s="219"/>
      <c r="XX109" s="219"/>
      <c r="XY109" s="219"/>
      <c r="XZ109" s="219"/>
      <c r="YA109" s="219"/>
      <c r="YB109" s="219"/>
      <c r="YC109" s="219"/>
      <c r="YD109" s="219"/>
      <c r="YE109" s="219"/>
      <c r="YF109" s="219"/>
      <c r="YG109" s="219"/>
      <c r="YH109" s="219"/>
      <c r="YI109" s="219"/>
      <c r="YJ109" s="219"/>
      <c r="YK109" s="219"/>
      <c r="YL109" s="219"/>
      <c r="YM109" s="219"/>
      <c r="YN109" s="219"/>
      <c r="YO109" s="219"/>
      <c r="YP109" s="219"/>
      <c r="YQ109" s="219"/>
      <c r="YR109" s="219"/>
      <c r="YS109" s="219"/>
      <c r="YT109" s="219"/>
      <c r="YU109" s="219"/>
      <c r="YV109" s="219"/>
      <c r="YW109" s="219"/>
      <c r="YX109" s="219"/>
      <c r="YY109" s="219"/>
      <c r="YZ109" s="219"/>
      <c r="ZA109" s="219"/>
      <c r="ZB109" s="219"/>
      <c r="ZC109" s="219"/>
      <c r="ZD109" s="219"/>
      <c r="ZE109" s="219"/>
      <c r="ZF109" s="219"/>
      <c r="ZG109" s="219"/>
      <c r="ZH109" s="219"/>
      <c r="ZI109" s="219"/>
      <c r="ZJ109" s="219"/>
      <c r="ZK109" s="219"/>
      <c r="ZL109" s="219"/>
      <c r="ZM109" s="219"/>
      <c r="ZN109" s="219"/>
      <c r="ZO109" s="219"/>
      <c r="ZP109" s="219"/>
      <c r="ZQ109" s="219"/>
      <c r="ZR109" s="219"/>
      <c r="ZS109" s="219"/>
      <c r="ZT109" s="219"/>
      <c r="ZU109" s="219"/>
      <c r="ZV109" s="219"/>
      <c r="ZW109" s="219"/>
      <c r="ZX109" s="219"/>
      <c r="ZY109" s="219"/>
      <c r="ZZ109" s="219"/>
      <c r="AAA109" s="219"/>
      <c r="AAB109" s="219"/>
      <c r="AAC109" s="219"/>
      <c r="AAD109" s="219"/>
      <c r="AAE109" s="219"/>
      <c r="AAF109" s="219"/>
      <c r="AAG109" s="219"/>
      <c r="AAH109" s="219"/>
      <c r="AAI109" s="219"/>
      <c r="AAJ109" s="219"/>
      <c r="AAK109" s="219"/>
      <c r="AAL109" s="219"/>
      <c r="AAM109" s="219"/>
      <c r="AAN109" s="219"/>
      <c r="AAO109" s="219"/>
      <c r="AAP109" s="219"/>
      <c r="AAQ109" s="219"/>
      <c r="AAR109" s="219"/>
      <c r="AAS109" s="219"/>
      <c r="AAT109" s="219"/>
      <c r="AAU109" s="219"/>
      <c r="AAV109" s="219"/>
      <c r="AAW109" s="219"/>
      <c r="AAX109" s="219"/>
      <c r="AAY109" s="219"/>
      <c r="AAZ109" s="219"/>
      <c r="ABA109" s="219"/>
      <c r="ABB109" s="219"/>
      <c r="ABC109" s="219"/>
      <c r="ABD109" s="219"/>
      <c r="ABE109" s="219"/>
      <c r="ABF109" s="219"/>
      <c r="ABG109" s="219"/>
      <c r="ABH109" s="219"/>
      <c r="ABI109" s="219"/>
      <c r="ABJ109" s="219"/>
      <c r="ABK109" s="219"/>
      <c r="ABL109" s="219"/>
      <c r="ABM109" s="219"/>
      <c r="ABN109" s="219"/>
      <c r="ABO109" s="219"/>
      <c r="ABP109" s="219"/>
      <c r="ABQ109" s="219"/>
      <c r="ABR109" s="219"/>
      <c r="ABS109" s="219"/>
      <c r="ABT109" s="219"/>
      <c r="ABU109" s="219"/>
      <c r="ABV109" s="219"/>
      <c r="ABW109" s="219"/>
      <c r="ABX109" s="219"/>
      <c r="ABY109" s="219"/>
      <c r="ABZ109" s="219"/>
      <c r="ACA109" s="219"/>
      <c r="ACB109" s="219"/>
      <c r="ACC109" s="219"/>
      <c r="ACD109" s="219"/>
      <c r="ACE109" s="219"/>
      <c r="ACF109" s="219"/>
      <c r="ACG109" s="219"/>
      <c r="ACH109" s="219"/>
      <c r="ACI109" s="219"/>
      <c r="ACJ109" s="219"/>
      <c r="ACK109" s="219"/>
      <c r="ACL109" s="219"/>
      <c r="ACM109" s="219"/>
      <c r="ACN109" s="219"/>
      <c r="ACO109" s="219"/>
      <c r="ACP109" s="219"/>
      <c r="ACQ109" s="219"/>
      <c r="ACR109" s="219"/>
      <c r="ACS109" s="219"/>
      <c r="ACT109" s="219"/>
      <c r="ACU109" s="219"/>
      <c r="ACV109" s="219"/>
      <c r="ACW109" s="219"/>
      <c r="ACX109" s="219"/>
      <c r="ACY109" s="219"/>
      <c r="ACZ109" s="219"/>
      <c r="ADA109" s="219"/>
      <c r="ADB109" s="219"/>
      <c r="ADC109" s="219"/>
      <c r="ADD109" s="219"/>
      <c r="ADE109" s="219"/>
      <c r="ADF109" s="219"/>
      <c r="ADG109" s="219"/>
      <c r="ADH109" s="219"/>
      <c r="ADI109" s="219"/>
      <c r="ADJ109" s="219"/>
      <c r="ADK109" s="219"/>
      <c r="ADL109" s="219"/>
      <c r="ADM109" s="219"/>
      <c r="ADN109" s="219"/>
      <c r="ADO109" s="219"/>
      <c r="ADP109" s="219"/>
      <c r="ADQ109" s="219"/>
      <c r="ADR109" s="219"/>
      <c r="ADS109" s="219"/>
      <c r="ADT109" s="219"/>
      <c r="ADU109" s="219"/>
      <c r="ADV109" s="219"/>
      <c r="ADW109" s="219"/>
      <c r="ADX109" s="219"/>
      <c r="ADY109" s="219"/>
      <c r="ADZ109" s="219"/>
      <c r="AEA109" s="219"/>
      <c r="AEB109" s="219"/>
      <c r="AEC109" s="219"/>
      <c r="AED109" s="219"/>
      <c r="AEE109" s="219"/>
      <c r="AEF109" s="219"/>
      <c r="AEG109" s="219"/>
      <c r="AEH109" s="219"/>
      <c r="AEI109" s="219"/>
      <c r="AEJ109" s="219"/>
      <c r="AEK109" s="219"/>
      <c r="AEL109" s="219"/>
      <c r="AEM109" s="219"/>
      <c r="AEN109" s="219"/>
      <c r="AEO109" s="219"/>
      <c r="AEP109" s="219"/>
      <c r="AEQ109" s="219"/>
      <c r="AER109" s="219"/>
      <c r="AES109" s="219"/>
      <c r="AET109" s="219"/>
      <c r="AEU109" s="219"/>
      <c r="AEV109" s="219"/>
      <c r="AEW109" s="219"/>
      <c r="AEX109" s="219"/>
      <c r="AEY109" s="219"/>
      <c r="AEZ109" s="219"/>
      <c r="AFA109" s="219"/>
      <c r="AFB109" s="219"/>
      <c r="AFC109" s="219"/>
      <c r="AFD109" s="219"/>
      <c r="AFE109" s="219"/>
      <c r="AFF109" s="219"/>
      <c r="AFG109" s="219"/>
      <c r="AFH109" s="219"/>
      <c r="AFI109" s="219"/>
      <c r="AFJ109" s="219"/>
      <c r="AFK109" s="219"/>
      <c r="AFL109" s="219"/>
      <c r="AFM109" s="219"/>
      <c r="AFN109" s="219"/>
      <c r="AFO109" s="219"/>
      <c r="AFP109" s="219"/>
      <c r="AFQ109" s="219"/>
      <c r="AFR109" s="219"/>
      <c r="AFS109" s="219"/>
      <c r="AFT109" s="219"/>
      <c r="AFU109" s="219"/>
      <c r="AFV109" s="219"/>
      <c r="AFW109" s="219"/>
      <c r="AFX109" s="219"/>
      <c r="AFY109" s="219"/>
      <c r="AFZ109" s="219"/>
      <c r="AGA109" s="219"/>
      <c r="AGB109" s="219"/>
      <c r="AGC109" s="219"/>
      <c r="AGD109" s="219"/>
      <c r="AGE109" s="219"/>
      <c r="AGF109" s="219"/>
      <c r="AGG109" s="219"/>
      <c r="AGH109" s="219"/>
      <c r="AGI109" s="219"/>
      <c r="AGJ109" s="219"/>
      <c r="AGK109" s="219"/>
      <c r="AGL109" s="219"/>
      <c r="AGM109" s="219"/>
      <c r="AGN109" s="219"/>
      <c r="AGO109" s="219"/>
      <c r="AGP109" s="219"/>
      <c r="AGQ109" s="219"/>
      <c r="AGR109" s="219"/>
      <c r="AGS109" s="219"/>
      <c r="AGT109" s="219"/>
      <c r="AGU109" s="219"/>
      <c r="AGV109" s="219"/>
      <c r="AGW109" s="219"/>
      <c r="AGX109" s="219"/>
      <c r="AGY109" s="219"/>
      <c r="AGZ109" s="219"/>
      <c r="AHA109" s="219"/>
      <c r="AHB109" s="219"/>
      <c r="AHC109" s="219"/>
      <c r="AHD109" s="219"/>
      <c r="AHE109" s="219"/>
      <c r="AHF109" s="219"/>
      <c r="AHG109" s="219"/>
      <c r="AHH109" s="219"/>
      <c r="AHI109" s="219"/>
      <c r="AHJ109" s="219"/>
      <c r="AHK109" s="219"/>
      <c r="AHL109" s="219"/>
      <c r="AHM109" s="219"/>
      <c r="AHN109" s="219"/>
      <c r="AHO109" s="219"/>
      <c r="AHP109" s="219"/>
      <c r="AHQ109" s="219"/>
      <c r="AHR109" s="219"/>
      <c r="AHS109" s="219"/>
      <c r="AHT109" s="219"/>
      <c r="AHU109" s="219"/>
      <c r="AHV109" s="219"/>
      <c r="AHW109" s="219"/>
      <c r="AHX109" s="219"/>
      <c r="AHY109" s="219"/>
      <c r="AHZ109" s="219"/>
      <c r="AIA109" s="219"/>
      <c r="AIB109" s="219"/>
      <c r="AIC109" s="219"/>
      <c r="AID109" s="219"/>
      <c r="AIE109" s="219"/>
      <c r="AIF109" s="219"/>
      <c r="AIG109" s="219"/>
      <c r="AIH109" s="219"/>
      <c r="AII109" s="219"/>
      <c r="AIJ109" s="219"/>
      <c r="AIK109" s="219"/>
      <c r="AIL109" s="219"/>
      <c r="AIM109" s="219"/>
      <c r="AIN109" s="219"/>
      <c r="AIO109" s="219"/>
      <c r="AIP109" s="219"/>
      <c r="AIQ109" s="219"/>
      <c r="AIR109" s="219"/>
      <c r="AIS109" s="219"/>
      <c r="AIT109" s="219"/>
      <c r="AIU109" s="219"/>
      <c r="AIV109" s="219"/>
      <c r="AIW109" s="219"/>
      <c r="AIX109" s="219"/>
      <c r="AIY109" s="219"/>
      <c r="AIZ109" s="219"/>
      <c r="AJA109" s="219"/>
      <c r="AJB109" s="219"/>
      <c r="AJC109" s="219"/>
      <c r="AJD109" s="219"/>
      <c r="AJE109" s="219"/>
      <c r="AJF109" s="219"/>
      <c r="AJG109" s="219"/>
      <c r="AJH109" s="219"/>
      <c r="AJI109" s="219"/>
      <c r="AJJ109" s="219"/>
      <c r="AJK109" s="219"/>
      <c r="AJL109" s="219"/>
      <c r="AJM109" s="219"/>
      <c r="AJN109" s="219"/>
      <c r="AJO109" s="219"/>
      <c r="AJP109" s="219"/>
      <c r="AJQ109" s="219"/>
      <c r="AJR109" s="219"/>
      <c r="AJS109" s="219"/>
      <c r="AJT109" s="219"/>
      <c r="AJU109" s="219"/>
      <c r="AJV109" s="219"/>
      <c r="AJW109" s="219"/>
      <c r="AJX109" s="219"/>
      <c r="AJY109" s="219"/>
      <c r="AJZ109" s="219"/>
      <c r="AKA109" s="219"/>
      <c r="AKB109" s="219"/>
      <c r="AKC109" s="219"/>
      <c r="AKD109" s="219"/>
      <c r="AKE109" s="219"/>
      <c r="AKF109" s="219"/>
      <c r="AKG109" s="219"/>
      <c r="AKH109" s="219"/>
      <c r="AKI109" s="219"/>
      <c r="AKJ109" s="219"/>
      <c r="AKK109" s="219"/>
      <c r="AKL109" s="219"/>
      <c r="AKM109" s="219"/>
      <c r="AKN109" s="219"/>
      <c r="AKO109" s="219"/>
      <c r="AKP109" s="219"/>
      <c r="AKQ109" s="219"/>
      <c r="AKR109" s="219"/>
      <c r="AKS109" s="219"/>
      <c r="AKT109" s="219"/>
      <c r="AKU109" s="219"/>
      <c r="AKV109" s="219"/>
      <c r="AKW109" s="219"/>
      <c r="AKX109" s="219"/>
      <c r="AKY109" s="219"/>
      <c r="AKZ109" s="219"/>
      <c r="ALA109" s="219"/>
      <c r="ALB109" s="219"/>
      <c r="ALC109" s="219"/>
      <c r="ALD109" s="219"/>
      <c r="ALE109" s="219"/>
      <c r="ALF109" s="219"/>
      <c r="ALG109" s="219"/>
      <c r="ALH109" s="219"/>
      <c r="ALI109" s="219"/>
      <c r="ALJ109" s="219"/>
      <c r="ALK109" s="219"/>
      <c r="ALL109" s="219"/>
      <c r="ALM109" s="219"/>
      <c r="ALN109" s="219"/>
      <c r="ALO109" s="219"/>
      <c r="ALP109" s="219"/>
      <c r="ALQ109" s="219"/>
      <c r="ALR109" s="219"/>
      <c r="ALS109" s="219"/>
      <c r="ALT109" s="219"/>
      <c r="ALU109" s="219"/>
      <c r="ALV109" s="219"/>
      <c r="ALW109" s="219"/>
      <c r="ALX109" s="219"/>
      <c r="ALY109" s="219"/>
      <c r="ALZ109" s="219"/>
      <c r="AMA109" s="219"/>
      <c r="AMB109" s="219"/>
      <c r="AMC109" s="219"/>
      <c r="AMD109" s="219"/>
      <c r="AME109" s="219"/>
      <c r="AMF109" s="219"/>
      <c r="AMG109" s="219"/>
      <c r="AMH109" s="219"/>
      <c r="AMI109" s="219"/>
      <c r="AMJ109" s="219"/>
    </row>
    <row r="110" spans="1:1024" s="4" customFormat="1" ht="15.6" customHeight="1" x14ac:dyDescent="0.2">
      <c r="A110" s="200" t="s">
        <v>130</v>
      </c>
      <c r="B110" s="200"/>
      <c r="C110" s="255"/>
      <c r="D110" s="365" t="s">
        <v>131</v>
      </c>
      <c r="E110" s="365"/>
      <c r="F110" s="365"/>
      <c r="G110" s="365"/>
      <c r="H110" s="365"/>
      <c r="I110" s="365"/>
      <c r="K110" s="12">
        <f t="shared" si="16"/>
        <v>0</v>
      </c>
    </row>
    <row r="111" spans="1:1024" s="221" customFormat="1" ht="15.6" customHeight="1" x14ac:dyDescent="0.2">
      <c r="A111" s="173" t="s">
        <v>132</v>
      </c>
      <c r="B111" s="228" t="s">
        <v>25</v>
      </c>
      <c r="C111" s="174" t="s">
        <v>133</v>
      </c>
      <c r="D111" s="175" t="s">
        <v>620</v>
      </c>
      <c r="E111" s="173" t="s">
        <v>19</v>
      </c>
      <c r="F111" s="246">
        <v>2.4</v>
      </c>
      <c r="G111" s="182">
        <v>459.37</v>
      </c>
      <c r="H111" s="177">
        <f t="shared" ref="H111:H112" si="26">F111*G111</f>
        <v>1102.4880000000001</v>
      </c>
      <c r="I111" s="202">
        <f t="shared" ref="I111:I112" si="27">ROUND(H111*(1+$I$5),2)</f>
        <v>1374.99</v>
      </c>
      <c r="K111" s="12">
        <f t="shared" si="16"/>
        <v>4.5290475956297231E-3</v>
      </c>
      <c r="BO111" s="222"/>
      <c r="BP111" s="222"/>
      <c r="BQ111" s="222"/>
      <c r="BR111" s="222"/>
      <c r="BS111" s="222"/>
      <c r="BT111" s="222"/>
      <c r="BU111" s="222"/>
      <c r="BV111" s="222"/>
      <c r="BW111" s="222"/>
      <c r="BX111" s="222"/>
      <c r="BY111" s="222"/>
      <c r="BZ111" s="222"/>
      <c r="CA111" s="222"/>
      <c r="CB111" s="222"/>
      <c r="CC111" s="222"/>
      <c r="CD111" s="222"/>
      <c r="CE111" s="222"/>
      <c r="CF111" s="222"/>
      <c r="CG111" s="222"/>
      <c r="CH111" s="222"/>
      <c r="CI111" s="222"/>
      <c r="CJ111" s="222"/>
      <c r="CK111" s="222"/>
      <c r="CL111" s="222"/>
      <c r="CM111" s="222"/>
      <c r="CN111" s="222"/>
      <c r="CO111" s="222"/>
      <c r="CP111" s="222"/>
      <c r="CQ111" s="222"/>
      <c r="CR111" s="222"/>
      <c r="CS111" s="222"/>
      <c r="CT111" s="222"/>
      <c r="CU111" s="222"/>
      <c r="CV111" s="222"/>
      <c r="CW111" s="222"/>
      <c r="CX111" s="222"/>
      <c r="CY111" s="222"/>
      <c r="CZ111" s="222"/>
      <c r="DA111" s="222"/>
      <c r="DB111" s="222"/>
      <c r="DC111" s="222"/>
      <c r="DD111" s="222"/>
      <c r="DE111" s="222"/>
      <c r="DF111" s="222"/>
      <c r="DG111" s="222"/>
      <c r="DH111" s="222"/>
      <c r="DI111" s="222"/>
      <c r="DJ111" s="222"/>
      <c r="DK111" s="222"/>
      <c r="DL111" s="222"/>
      <c r="DM111" s="222"/>
      <c r="DN111" s="222"/>
      <c r="DO111" s="222"/>
      <c r="DP111" s="222"/>
      <c r="DQ111" s="222"/>
      <c r="DR111" s="222"/>
      <c r="DS111" s="222"/>
      <c r="DT111" s="222"/>
      <c r="DU111" s="222"/>
      <c r="DV111" s="222"/>
      <c r="DW111" s="222"/>
      <c r="DX111" s="222"/>
      <c r="DY111" s="222"/>
      <c r="DZ111" s="222"/>
      <c r="EA111" s="222"/>
      <c r="EB111" s="222"/>
      <c r="EC111" s="222"/>
      <c r="ED111" s="222"/>
      <c r="EE111" s="222"/>
      <c r="EF111" s="222"/>
      <c r="EG111" s="222"/>
      <c r="EH111" s="222"/>
      <c r="EI111" s="222"/>
      <c r="EJ111" s="222"/>
      <c r="EK111" s="222"/>
      <c r="EL111" s="222"/>
      <c r="EM111" s="222"/>
      <c r="EN111" s="222"/>
      <c r="EO111" s="222"/>
      <c r="EP111" s="222"/>
      <c r="EQ111" s="222"/>
      <c r="ER111" s="222"/>
      <c r="ES111" s="222"/>
      <c r="ET111" s="222"/>
      <c r="EU111" s="222"/>
      <c r="EV111" s="222"/>
      <c r="EW111" s="222"/>
      <c r="EX111" s="222"/>
      <c r="EY111" s="222"/>
      <c r="EZ111" s="222"/>
      <c r="FA111" s="222"/>
      <c r="FB111" s="222"/>
      <c r="FC111" s="222"/>
      <c r="FD111" s="222"/>
      <c r="FE111" s="222"/>
      <c r="FF111" s="222"/>
      <c r="FG111" s="222"/>
      <c r="FH111" s="222"/>
      <c r="FI111" s="222"/>
      <c r="FJ111" s="222"/>
      <c r="FK111" s="222"/>
      <c r="FL111" s="222"/>
      <c r="FM111" s="222"/>
      <c r="FN111" s="222"/>
      <c r="FO111" s="222"/>
      <c r="FP111" s="222"/>
      <c r="FQ111" s="222"/>
      <c r="FR111" s="222"/>
      <c r="FS111" s="222"/>
      <c r="FT111" s="222"/>
      <c r="FU111" s="222"/>
      <c r="FV111" s="222"/>
      <c r="FW111" s="222"/>
      <c r="FX111" s="222"/>
      <c r="FY111" s="222"/>
    </row>
    <row r="112" spans="1:1024" s="178" customFormat="1" ht="15.6" customHeight="1" x14ac:dyDescent="0.2">
      <c r="A112" s="173" t="s">
        <v>621</v>
      </c>
      <c r="B112" s="228" t="s">
        <v>20</v>
      </c>
      <c r="C112" s="174">
        <v>42681</v>
      </c>
      <c r="D112" s="175" t="s">
        <v>134</v>
      </c>
      <c r="E112" s="173" t="s">
        <v>39</v>
      </c>
      <c r="F112" s="246">
        <v>3</v>
      </c>
      <c r="G112" s="176">
        <v>90</v>
      </c>
      <c r="H112" s="177">
        <f t="shared" si="26"/>
        <v>270</v>
      </c>
      <c r="I112" s="202">
        <f t="shared" si="27"/>
        <v>336.74</v>
      </c>
      <c r="K112" s="12">
        <f t="shared" si="16"/>
        <v>1.1091800575657661E-3</v>
      </c>
    </row>
    <row r="113" spans="1:11" s="4" customFormat="1" ht="14.1" customHeight="1" x14ac:dyDescent="0.2">
      <c r="A113" s="376"/>
      <c r="B113" s="376"/>
      <c r="C113" s="376"/>
      <c r="D113" s="376"/>
      <c r="E113" s="376"/>
      <c r="F113" s="376"/>
      <c r="G113" s="376"/>
      <c r="H113" s="376"/>
      <c r="I113" s="376"/>
    </row>
    <row r="114" spans="1:11" s="4" customFormat="1" ht="14.1" customHeight="1" x14ac:dyDescent="0.2">
      <c r="A114" s="367"/>
      <c r="B114" s="367"/>
      <c r="C114" s="367"/>
      <c r="D114" s="367"/>
      <c r="E114" s="367"/>
      <c r="F114" s="367"/>
      <c r="G114" s="367"/>
      <c r="H114" s="251">
        <f>SUM(H91:H112)</f>
        <v>40915.852732000007</v>
      </c>
      <c r="I114" s="252">
        <f>SUM(I91:I112)</f>
        <v>51028.959999999999</v>
      </c>
      <c r="K114" s="18">
        <f>SUM(K91:K112)</f>
        <v>0.1680831050374805</v>
      </c>
    </row>
    <row r="115" spans="1:11" s="4" customFormat="1" ht="5.65" customHeight="1" x14ac:dyDescent="0.2">
      <c r="A115" s="368"/>
      <c r="B115" s="368"/>
      <c r="C115" s="368"/>
      <c r="D115" s="368"/>
      <c r="E115" s="368"/>
      <c r="F115" s="368"/>
      <c r="G115" s="368"/>
      <c r="H115" s="368"/>
      <c r="I115" s="368"/>
    </row>
    <row r="116" spans="1:11" s="4" customFormat="1" ht="18" customHeight="1" x14ac:dyDescent="0.2">
      <c r="A116" s="369" t="s">
        <v>135</v>
      </c>
      <c r="B116" s="369"/>
      <c r="C116" s="369"/>
      <c r="D116" s="369"/>
      <c r="E116" s="369"/>
      <c r="F116" s="369"/>
      <c r="G116" s="369"/>
      <c r="H116" s="369"/>
      <c r="I116" s="369"/>
    </row>
    <row r="117" spans="1:11" s="4" customFormat="1" ht="15" customHeight="1" x14ac:dyDescent="0.2">
      <c r="A117" s="200" t="s">
        <v>136</v>
      </c>
      <c r="B117" s="200"/>
      <c r="C117" s="255"/>
      <c r="D117" s="365" t="s">
        <v>137</v>
      </c>
      <c r="E117" s="365"/>
      <c r="F117" s="365"/>
      <c r="G117" s="365"/>
      <c r="H117" s="365"/>
      <c r="I117" s="365"/>
    </row>
    <row r="118" spans="1:11" s="183" customFormat="1" ht="15" customHeight="1" x14ac:dyDescent="0.2">
      <c r="A118" s="173" t="s">
        <v>138</v>
      </c>
      <c r="B118" s="173" t="s">
        <v>18</v>
      </c>
      <c r="C118" s="174">
        <v>87620</v>
      </c>
      <c r="D118" s="247" t="s">
        <v>139</v>
      </c>
      <c r="E118" s="173" t="s">
        <v>19</v>
      </c>
      <c r="F118" s="262">
        <f>F119+F120+F121</f>
        <v>370.21000000000004</v>
      </c>
      <c r="G118" s="182">
        <v>30.25</v>
      </c>
      <c r="H118" s="177">
        <f t="shared" ref="H118:H122" si="28">F118*G118</f>
        <v>11198.852500000001</v>
      </c>
      <c r="I118" s="202">
        <f>ROUND(H118*(1+$I$5),2)</f>
        <v>13966.85</v>
      </c>
      <c r="K118" s="179">
        <f t="shared" ref="K118:K131" si="29">(I118/$I$259)</f>
        <v>4.6005082517706311E-2</v>
      </c>
    </row>
    <row r="119" spans="1:11" s="183" customFormat="1" ht="15" customHeight="1" x14ac:dyDescent="0.2">
      <c r="A119" s="173" t="s">
        <v>541</v>
      </c>
      <c r="B119" s="173" t="s">
        <v>18</v>
      </c>
      <c r="C119" s="174">
        <v>87255</v>
      </c>
      <c r="D119" s="175" t="s">
        <v>543</v>
      </c>
      <c r="E119" s="173" t="s">
        <v>19</v>
      </c>
      <c r="F119" s="246">
        <v>292.37</v>
      </c>
      <c r="G119" s="176">
        <v>87.66</v>
      </c>
      <c r="H119" s="177">
        <f t="shared" si="28"/>
        <v>25629.154200000001</v>
      </c>
      <c r="I119" s="202">
        <f>ROUND(H119*(1+$I$5),2)</f>
        <v>31963.86</v>
      </c>
      <c r="K119" s="179">
        <f t="shared" si="29"/>
        <v>0.10528501536741727</v>
      </c>
    </row>
    <row r="120" spans="1:11" s="183" customFormat="1" ht="15" customHeight="1" x14ac:dyDescent="0.2">
      <c r="A120" s="173" t="s">
        <v>140</v>
      </c>
      <c r="B120" s="173" t="s">
        <v>18</v>
      </c>
      <c r="C120" s="174">
        <v>87257</v>
      </c>
      <c r="D120" s="175" t="s">
        <v>544</v>
      </c>
      <c r="E120" s="173" t="s">
        <v>19</v>
      </c>
      <c r="F120" s="246">
        <v>18.25</v>
      </c>
      <c r="G120" s="176">
        <v>75.53</v>
      </c>
      <c r="H120" s="177">
        <f t="shared" ref="H120:H121" si="30">F120*G120</f>
        <v>1378.4225000000001</v>
      </c>
      <c r="I120" s="202">
        <f t="shared" ref="I120:I121" si="31">ROUND(H120*(1+$I$5),2)</f>
        <v>1719.12</v>
      </c>
      <c r="K120" s="179">
        <f t="shared" si="29"/>
        <v>5.662569402394904E-3</v>
      </c>
    </row>
    <row r="121" spans="1:11" s="183" customFormat="1" ht="15" customHeight="1" x14ac:dyDescent="0.2">
      <c r="A121" s="173" t="s">
        <v>142</v>
      </c>
      <c r="B121" s="173" t="s">
        <v>18</v>
      </c>
      <c r="C121" s="174">
        <v>87250</v>
      </c>
      <c r="D121" s="175" t="s">
        <v>551</v>
      </c>
      <c r="E121" s="173" t="s">
        <v>19</v>
      </c>
      <c r="F121" s="246">
        <v>59.59</v>
      </c>
      <c r="G121" s="176">
        <v>44.39</v>
      </c>
      <c r="H121" s="177">
        <f t="shared" si="30"/>
        <v>2645.2001</v>
      </c>
      <c r="I121" s="202">
        <f t="shared" si="31"/>
        <v>3299.01</v>
      </c>
      <c r="K121" s="179">
        <f t="shared" si="29"/>
        <v>1.0866532344568625E-2</v>
      </c>
    </row>
    <row r="122" spans="1:11" s="183" customFormat="1" ht="15" customHeight="1" x14ac:dyDescent="0.2">
      <c r="A122" s="173" t="s">
        <v>542</v>
      </c>
      <c r="B122" s="173" t="s">
        <v>18</v>
      </c>
      <c r="C122" s="174">
        <v>88649</v>
      </c>
      <c r="D122" s="247" t="s">
        <v>141</v>
      </c>
      <c r="E122" s="228" t="s">
        <v>46</v>
      </c>
      <c r="F122" s="270">
        <v>171.29</v>
      </c>
      <c r="G122" s="229">
        <v>6.39</v>
      </c>
      <c r="H122" s="177">
        <f t="shared" si="28"/>
        <v>1094.5430999999999</v>
      </c>
      <c r="I122" s="202">
        <f>ROUND(H122*(1+$I$5),2)</f>
        <v>1365.08</v>
      </c>
      <c r="K122" s="179">
        <f t="shared" si="29"/>
        <v>4.49640527701454E-3</v>
      </c>
    </row>
    <row r="123" spans="1:11" s="4" customFormat="1" ht="15" customHeight="1" x14ac:dyDescent="0.2">
      <c r="A123" s="200" t="s">
        <v>144</v>
      </c>
      <c r="B123" s="200"/>
      <c r="C123" s="255"/>
      <c r="D123" s="365" t="s">
        <v>145</v>
      </c>
      <c r="E123" s="365"/>
      <c r="F123" s="365"/>
      <c r="G123" s="365"/>
      <c r="H123" s="365"/>
      <c r="I123" s="365"/>
      <c r="K123" s="12">
        <f t="shared" si="29"/>
        <v>0</v>
      </c>
    </row>
    <row r="124" spans="1:11" s="206" customFormat="1" ht="15.6" customHeight="1" x14ac:dyDescent="0.2">
      <c r="A124" s="204" t="s">
        <v>146</v>
      </c>
      <c r="B124" s="379"/>
      <c r="C124" s="379"/>
      <c r="D124" s="380" t="s">
        <v>597</v>
      </c>
      <c r="E124" s="380"/>
      <c r="F124" s="380"/>
      <c r="G124" s="380"/>
      <c r="H124" s="380"/>
      <c r="I124" s="380"/>
      <c r="J124" s="205"/>
      <c r="K124" s="12">
        <f t="shared" si="29"/>
        <v>0</v>
      </c>
    </row>
    <row r="125" spans="1:11" s="212" customFormat="1" ht="15.6" customHeight="1" x14ac:dyDescent="0.2">
      <c r="A125" s="207" t="s">
        <v>598</v>
      </c>
      <c r="B125" s="207" t="s">
        <v>18</v>
      </c>
      <c r="C125" s="208">
        <v>96624</v>
      </c>
      <c r="D125" s="209" t="s">
        <v>143</v>
      </c>
      <c r="E125" s="213" t="s">
        <v>32</v>
      </c>
      <c r="F125" s="210">
        <v>0.77</v>
      </c>
      <c r="G125" s="214">
        <v>107.27</v>
      </c>
      <c r="H125" s="177">
        <f t="shared" ref="H125:H126" si="32">F125*G125</f>
        <v>82.597899999999996</v>
      </c>
      <c r="I125" s="202">
        <f>ROUND(H125*(1+$I$5),2)</f>
        <v>103.01</v>
      </c>
      <c r="J125" s="211"/>
      <c r="K125" s="179">
        <f t="shared" si="29"/>
        <v>3.3930224425328024E-4</v>
      </c>
    </row>
    <row r="126" spans="1:11" s="212" customFormat="1" ht="15.6" customHeight="1" x14ac:dyDescent="0.2">
      <c r="A126" s="207" t="s">
        <v>599</v>
      </c>
      <c r="B126" s="207" t="s">
        <v>18</v>
      </c>
      <c r="C126" s="208">
        <v>94994</v>
      </c>
      <c r="D126" s="215" t="s">
        <v>600</v>
      </c>
      <c r="E126" s="216" t="s">
        <v>19</v>
      </c>
      <c r="F126" s="210">
        <v>15.41</v>
      </c>
      <c r="G126" s="217">
        <v>92.71</v>
      </c>
      <c r="H126" s="177">
        <f t="shared" si="32"/>
        <v>1428.6610999999998</v>
      </c>
      <c r="I126" s="202">
        <f>ROUND(H126*(1+$I$5),2)</f>
        <v>1781.78</v>
      </c>
      <c r="J126" s="211"/>
      <c r="K126" s="179">
        <f t="shared" si="29"/>
        <v>5.8689637196933271E-3</v>
      </c>
    </row>
    <row r="127" spans="1:11" s="4" customFormat="1" ht="15.6" customHeight="1" x14ac:dyDescent="0.2">
      <c r="A127" s="193" t="s">
        <v>147</v>
      </c>
      <c r="B127" s="377"/>
      <c r="C127" s="377"/>
      <c r="D127" s="378" t="s">
        <v>561</v>
      </c>
      <c r="E127" s="378"/>
      <c r="F127" s="378"/>
      <c r="G127" s="378"/>
      <c r="H127" s="378"/>
      <c r="I127" s="378"/>
      <c r="K127" s="12">
        <f t="shared" si="29"/>
        <v>0</v>
      </c>
    </row>
    <row r="128" spans="1:11" s="183" customFormat="1" ht="15" customHeight="1" x14ac:dyDescent="0.2">
      <c r="A128" s="173" t="s">
        <v>138</v>
      </c>
      <c r="B128" s="173" t="s">
        <v>18</v>
      </c>
      <c r="C128" s="174">
        <v>87620</v>
      </c>
      <c r="D128" s="247" t="s">
        <v>139</v>
      </c>
      <c r="E128" s="173" t="s">
        <v>19</v>
      </c>
      <c r="F128" s="262">
        <v>27</v>
      </c>
      <c r="G128" s="182">
        <v>30.25</v>
      </c>
      <c r="H128" s="177">
        <f t="shared" ref="H128" si="33">F128*G128</f>
        <v>816.75</v>
      </c>
      <c r="I128" s="202">
        <f>ROUND(H128*(1+$I$5),2)</f>
        <v>1018.62</v>
      </c>
      <c r="K128" s="179">
        <f t="shared" si="29"/>
        <v>3.3552087374165256E-3</v>
      </c>
    </row>
    <row r="129" spans="1:181" s="183" customFormat="1" ht="15" customHeight="1" x14ac:dyDescent="0.2">
      <c r="A129" s="228" t="s">
        <v>535</v>
      </c>
      <c r="B129" s="228" t="s">
        <v>18</v>
      </c>
      <c r="C129" s="174">
        <v>101731</v>
      </c>
      <c r="D129" s="247" t="s">
        <v>590</v>
      </c>
      <c r="E129" s="228" t="s">
        <v>19</v>
      </c>
      <c r="F129" s="248">
        <v>27</v>
      </c>
      <c r="G129" s="231">
        <v>184.67</v>
      </c>
      <c r="H129" s="177">
        <f>F129*G129</f>
        <v>4986.0899999999992</v>
      </c>
      <c r="I129" s="202">
        <f>ROUND(H129*(1+$I$5),2)</f>
        <v>6218.49</v>
      </c>
      <c r="K129" s="179">
        <f t="shared" si="29"/>
        <v>2.048293964534104E-2</v>
      </c>
    </row>
    <row r="130" spans="1:181" s="4" customFormat="1" ht="15.6" customHeight="1" x14ac:dyDescent="0.2">
      <c r="A130" s="193" t="s">
        <v>148</v>
      </c>
      <c r="B130" s="377"/>
      <c r="C130" s="377"/>
      <c r="D130" s="378" t="s">
        <v>149</v>
      </c>
      <c r="E130" s="378"/>
      <c r="F130" s="378"/>
      <c r="G130" s="378"/>
      <c r="H130" s="378"/>
      <c r="I130" s="378"/>
      <c r="K130" s="12">
        <f t="shared" si="29"/>
        <v>0</v>
      </c>
    </row>
    <row r="131" spans="1:181" s="4" customFormat="1" ht="15" customHeight="1" x14ac:dyDescent="0.2">
      <c r="A131" s="166" t="s">
        <v>150</v>
      </c>
      <c r="B131" s="166"/>
      <c r="C131" s="162" t="s">
        <v>560</v>
      </c>
      <c r="D131" s="277" t="s">
        <v>550</v>
      </c>
      <c r="E131" s="166" t="s">
        <v>19</v>
      </c>
      <c r="F131" s="278">
        <v>15.41</v>
      </c>
      <c r="G131" s="170">
        <v>85.71</v>
      </c>
      <c r="H131" s="165">
        <f>F131*G131</f>
        <v>1320.7910999999999</v>
      </c>
      <c r="I131" s="201">
        <f>ROUND(H131*(1+$I$5),2)</f>
        <v>1647.25</v>
      </c>
      <c r="K131" s="12">
        <f t="shared" si="29"/>
        <v>5.4258384802079009E-3</v>
      </c>
    </row>
    <row r="132" spans="1:181" s="4" customFormat="1" ht="15" customHeight="1" x14ac:dyDescent="0.2">
      <c r="A132" s="376"/>
      <c r="B132" s="376"/>
      <c r="C132" s="376"/>
      <c r="D132" s="376"/>
      <c r="E132" s="376"/>
      <c r="F132" s="376"/>
      <c r="G132" s="376"/>
      <c r="H132" s="376"/>
      <c r="I132" s="376"/>
    </row>
    <row r="133" spans="1:181" s="4" customFormat="1" ht="15" customHeight="1" x14ac:dyDescent="0.2">
      <c r="A133" s="367"/>
      <c r="B133" s="367"/>
      <c r="C133" s="367"/>
      <c r="D133" s="367"/>
      <c r="E133" s="367"/>
      <c r="F133" s="367"/>
      <c r="G133" s="367"/>
      <c r="H133" s="251">
        <f>SUM(H118:H131)</f>
        <v>50581.0625</v>
      </c>
      <c r="I133" s="252">
        <f>SUM(I118:I131)</f>
        <v>63083.070000000007</v>
      </c>
      <c r="K133" s="18">
        <f>SUM(K118:K131)</f>
        <v>0.20778785773601371</v>
      </c>
    </row>
    <row r="134" spans="1:181" s="4" customFormat="1" ht="5.65" customHeight="1" x14ac:dyDescent="0.2">
      <c r="A134" s="368"/>
      <c r="B134" s="368"/>
      <c r="C134" s="368"/>
      <c r="D134" s="368"/>
      <c r="E134" s="368"/>
      <c r="F134" s="368"/>
      <c r="G134" s="368"/>
      <c r="H134" s="368"/>
      <c r="I134" s="368"/>
    </row>
    <row r="135" spans="1:181" s="21" customFormat="1" ht="18" customHeight="1" x14ac:dyDescent="0.2">
      <c r="A135" s="369" t="s">
        <v>151</v>
      </c>
      <c r="B135" s="369"/>
      <c r="C135" s="369"/>
      <c r="D135" s="369"/>
      <c r="E135" s="369"/>
      <c r="F135" s="369"/>
      <c r="G135" s="369"/>
      <c r="H135" s="369"/>
      <c r="I135" s="369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</row>
    <row r="136" spans="1:181" s="4" customFormat="1" ht="15.6" customHeight="1" x14ac:dyDescent="0.2">
      <c r="A136" s="200" t="s">
        <v>152</v>
      </c>
      <c r="B136" s="373"/>
      <c r="C136" s="373"/>
      <c r="D136" s="365" t="s">
        <v>153</v>
      </c>
      <c r="E136" s="365"/>
      <c r="F136" s="365"/>
      <c r="G136" s="365"/>
      <c r="H136" s="365"/>
      <c r="I136" s="365"/>
    </row>
    <row r="137" spans="1:181" s="4" customFormat="1" ht="36" customHeight="1" x14ac:dyDescent="0.2">
      <c r="A137" s="161" t="s">
        <v>154</v>
      </c>
      <c r="B137" s="161"/>
      <c r="C137" s="279" t="s">
        <v>588</v>
      </c>
      <c r="D137" s="277" t="s">
        <v>587</v>
      </c>
      <c r="E137" s="161" t="s">
        <v>19</v>
      </c>
      <c r="F137" s="280">
        <v>4.8</v>
      </c>
      <c r="G137" s="268">
        <v>724.87899999999991</v>
      </c>
      <c r="H137" s="165">
        <f t="shared" ref="H137" si="34">F137*G137</f>
        <v>3479.4191999999994</v>
      </c>
      <c r="I137" s="201">
        <f t="shared" ref="I137" si="35">ROUND(H137*(1+$I$5),2)</f>
        <v>4339.42</v>
      </c>
      <c r="K137" s="12">
        <f>(I137/$I$259)</f>
        <v>1.4293514656417525E-2</v>
      </c>
    </row>
    <row r="138" spans="1:181" s="183" customFormat="1" ht="15.6" customHeight="1" x14ac:dyDescent="0.2">
      <c r="A138" s="173" t="s">
        <v>157</v>
      </c>
      <c r="B138" s="173" t="s">
        <v>18</v>
      </c>
      <c r="C138" s="174">
        <v>101965</v>
      </c>
      <c r="D138" s="247" t="s">
        <v>591</v>
      </c>
      <c r="E138" s="173" t="s">
        <v>46</v>
      </c>
      <c r="F138" s="262">
        <v>6</v>
      </c>
      <c r="G138" s="281">
        <v>114.87</v>
      </c>
      <c r="H138" s="177">
        <f>F138*G138</f>
        <v>689.22</v>
      </c>
      <c r="I138" s="202">
        <f>ROUND(H138*(1+$I$5),2)</f>
        <v>859.57</v>
      </c>
      <c r="K138" s="179">
        <f>(I138/$I$259)</f>
        <v>2.831317639964975E-3</v>
      </c>
    </row>
    <row r="139" spans="1:181" s="4" customFormat="1" ht="15.6" customHeight="1" x14ac:dyDescent="0.2">
      <c r="A139" s="200" t="s">
        <v>155</v>
      </c>
      <c r="B139" s="373"/>
      <c r="C139" s="373"/>
      <c r="D139" s="365" t="s">
        <v>156</v>
      </c>
      <c r="E139" s="365"/>
      <c r="F139" s="365"/>
      <c r="G139" s="365"/>
      <c r="H139" s="365"/>
      <c r="I139" s="365"/>
      <c r="K139" s="12">
        <f>(I139/$I$259)</f>
        <v>0</v>
      </c>
    </row>
    <row r="140" spans="1:181" s="183" customFormat="1" ht="15.6" customHeight="1" x14ac:dyDescent="0.2">
      <c r="A140" s="173" t="s">
        <v>157</v>
      </c>
      <c r="B140" s="173" t="s">
        <v>18</v>
      </c>
      <c r="C140" s="174">
        <v>101965</v>
      </c>
      <c r="D140" s="247" t="s">
        <v>593</v>
      </c>
      <c r="E140" s="173" t="s">
        <v>19</v>
      </c>
      <c r="F140" s="262">
        <v>0.28000000000000003</v>
      </c>
      <c r="G140" s="281">
        <v>471.68900000000002</v>
      </c>
      <c r="H140" s="177">
        <f>F140*G140</f>
        <v>132.07292000000001</v>
      </c>
      <c r="I140" s="202">
        <f>ROUND(H140*(1+$I$5),2)</f>
        <v>164.72</v>
      </c>
      <c r="K140" s="179">
        <f>(I140/$I$259)</f>
        <v>5.4256737863702862E-4</v>
      </c>
    </row>
    <row r="141" spans="1:181" s="183" customFormat="1" ht="15.6" customHeight="1" x14ac:dyDescent="0.2">
      <c r="A141" s="173" t="s">
        <v>157</v>
      </c>
      <c r="B141" s="173" t="s">
        <v>18</v>
      </c>
      <c r="C141" s="174">
        <v>101965</v>
      </c>
      <c r="D141" s="247" t="s">
        <v>158</v>
      </c>
      <c r="E141" s="173" t="s">
        <v>46</v>
      </c>
      <c r="F141" s="262">
        <v>12</v>
      </c>
      <c r="G141" s="281">
        <v>114.87</v>
      </c>
      <c r="H141" s="177">
        <f>F141*G141</f>
        <v>1378.44</v>
      </c>
      <c r="I141" s="202">
        <f>ROUND(H141*(1+$I$5),2)</f>
        <v>1719.15</v>
      </c>
      <c r="K141" s="179">
        <f>(I141/$I$259)</f>
        <v>5.6626682186974734E-3</v>
      </c>
    </row>
    <row r="142" spans="1:181" s="4" customFormat="1" ht="15.6" customHeight="1" x14ac:dyDescent="0.2">
      <c r="A142" s="376"/>
      <c r="B142" s="376"/>
      <c r="C142" s="376"/>
      <c r="D142" s="376"/>
      <c r="E142" s="376"/>
      <c r="F142" s="376"/>
      <c r="G142" s="376"/>
      <c r="H142" s="376"/>
      <c r="I142" s="376"/>
    </row>
    <row r="143" spans="1:181" s="4" customFormat="1" ht="15.6" customHeight="1" x14ac:dyDescent="0.2">
      <c r="A143" s="367"/>
      <c r="B143" s="367"/>
      <c r="C143" s="367"/>
      <c r="D143" s="367"/>
      <c r="E143" s="367"/>
      <c r="F143" s="367"/>
      <c r="G143" s="367"/>
      <c r="H143" s="263">
        <f>SUM(H137:H141)</f>
        <v>5679.1521199999988</v>
      </c>
      <c r="I143" s="264">
        <f>SUM(I137:I141)</f>
        <v>7082.8600000000006</v>
      </c>
      <c r="K143" s="18">
        <f>SUM(K137:K141)</f>
        <v>2.3330067893717003E-2</v>
      </c>
    </row>
    <row r="144" spans="1:181" s="4" customFormat="1" ht="5.65" customHeight="1" x14ac:dyDescent="0.2">
      <c r="A144" s="368"/>
      <c r="B144" s="368"/>
      <c r="C144" s="368"/>
      <c r="D144" s="368"/>
      <c r="E144" s="368"/>
      <c r="F144" s="368"/>
      <c r="G144" s="368"/>
      <c r="H144" s="368"/>
      <c r="I144" s="368"/>
    </row>
    <row r="145" spans="1:11" s="4" customFormat="1" ht="18" customHeight="1" x14ac:dyDescent="0.2">
      <c r="A145" s="381" t="s">
        <v>159</v>
      </c>
      <c r="B145" s="381"/>
      <c r="C145" s="381"/>
      <c r="D145" s="381"/>
      <c r="E145" s="381"/>
      <c r="F145" s="381"/>
      <c r="G145" s="381"/>
      <c r="H145" s="381"/>
      <c r="I145" s="381"/>
    </row>
    <row r="146" spans="1:11" s="4" customFormat="1" ht="15.6" customHeight="1" x14ac:dyDescent="0.2">
      <c r="A146" s="200" t="s">
        <v>160</v>
      </c>
      <c r="B146" s="373"/>
      <c r="C146" s="373"/>
      <c r="D146" s="365" t="s">
        <v>161</v>
      </c>
      <c r="E146" s="365"/>
      <c r="F146" s="365"/>
      <c r="G146" s="365"/>
      <c r="H146" s="365"/>
      <c r="I146" s="365"/>
    </row>
    <row r="147" spans="1:11" s="16" customFormat="1" ht="15.6" customHeight="1" x14ac:dyDescent="0.2">
      <c r="A147" s="193" t="s">
        <v>162</v>
      </c>
      <c r="B147" s="377"/>
      <c r="C147" s="377"/>
      <c r="D147" s="378" t="s">
        <v>163</v>
      </c>
      <c r="E147" s="378"/>
      <c r="F147" s="378"/>
      <c r="G147" s="378"/>
      <c r="H147" s="378"/>
      <c r="I147" s="378"/>
    </row>
    <row r="148" spans="1:11" s="24" customFormat="1" ht="21.95" customHeight="1" x14ac:dyDescent="0.2">
      <c r="A148" s="161" t="s">
        <v>634</v>
      </c>
      <c r="B148" s="161" t="s">
        <v>18</v>
      </c>
      <c r="C148" s="162" t="s">
        <v>164</v>
      </c>
      <c r="D148" s="163" t="s">
        <v>165</v>
      </c>
      <c r="E148" s="161" t="s">
        <v>39</v>
      </c>
      <c r="F148" s="282">
        <v>1</v>
      </c>
      <c r="G148" s="164">
        <v>446.63</v>
      </c>
      <c r="H148" s="165">
        <f>F148*G148</f>
        <v>446.63</v>
      </c>
      <c r="I148" s="201">
        <f>ROUND(H148*(1+$I$5),2)</f>
        <v>557.02</v>
      </c>
      <c r="K148" s="12">
        <f t="shared" ref="K148:K179" si="36">(I148/$I$259)</f>
        <v>1.8347552285599663E-3</v>
      </c>
    </row>
    <row r="149" spans="1:11" s="16" customFormat="1" ht="15.6" customHeight="1" x14ac:dyDescent="0.2">
      <c r="A149" s="193" t="s">
        <v>166</v>
      </c>
      <c r="B149" s="377"/>
      <c r="C149" s="377"/>
      <c r="D149" s="378" t="s">
        <v>167</v>
      </c>
      <c r="E149" s="378"/>
      <c r="F149" s="378"/>
      <c r="G149" s="378"/>
      <c r="H149" s="378"/>
      <c r="I149" s="378"/>
      <c r="K149" s="12">
        <f t="shared" si="36"/>
        <v>0</v>
      </c>
    </row>
    <row r="150" spans="1:11" s="10" customFormat="1" ht="15" customHeight="1" x14ac:dyDescent="0.2">
      <c r="A150" s="161" t="s">
        <v>168</v>
      </c>
      <c r="B150" s="166" t="s">
        <v>18</v>
      </c>
      <c r="C150" s="162" t="s">
        <v>169</v>
      </c>
      <c r="D150" s="163" t="s">
        <v>170</v>
      </c>
      <c r="E150" s="166" t="s">
        <v>46</v>
      </c>
      <c r="F150" s="278">
        <v>5</v>
      </c>
      <c r="G150" s="167">
        <v>30.83</v>
      </c>
      <c r="H150" s="165">
        <f>F150*G150</f>
        <v>154.14999999999998</v>
      </c>
      <c r="I150" s="201">
        <f>ROUND(H150*(1+$I$5),2)</f>
        <v>192.25</v>
      </c>
      <c r="K150" s="12">
        <f t="shared" si="36"/>
        <v>6.3324780562754219E-4</v>
      </c>
    </row>
    <row r="151" spans="1:11" s="16" customFormat="1" ht="15" customHeight="1" x14ac:dyDescent="0.2">
      <c r="A151" s="161" t="s">
        <v>172</v>
      </c>
      <c r="B151" s="166" t="s">
        <v>18</v>
      </c>
      <c r="C151" s="162">
        <v>83446</v>
      </c>
      <c r="D151" s="163" t="s">
        <v>171</v>
      </c>
      <c r="E151" s="161" t="s">
        <v>26</v>
      </c>
      <c r="F151" s="278">
        <v>1</v>
      </c>
      <c r="G151" s="167">
        <v>160.87</v>
      </c>
      <c r="H151" s="165">
        <f>F151*G151</f>
        <v>160.87</v>
      </c>
      <c r="I151" s="201">
        <f>ROUND(H151*(1+$I$5),2)</f>
        <v>200.63</v>
      </c>
      <c r="K151" s="12">
        <f t="shared" si="36"/>
        <v>6.6085049281172322E-4</v>
      </c>
    </row>
    <row r="152" spans="1:11" s="10" customFormat="1" ht="15" customHeight="1" x14ac:dyDescent="0.2">
      <c r="A152" s="161" t="s">
        <v>175</v>
      </c>
      <c r="B152" s="166" t="s">
        <v>40</v>
      </c>
      <c r="C152" s="169" t="s">
        <v>173</v>
      </c>
      <c r="D152" s="168" t="s">
        <v>174</v>
      </c>
      <c r="E152" s="166" t="s">
        <v>46</v>
      </c>
      <c r="F152" s="278">
        <v>30</v>
      </c>
      <c r="G152" s="164">
        <v>37.299999999999997</v>
      </c>
      <c r="H152" s="165">
        <f>F152*G152</f>
        <v>1119</v>
      </c>
      <c r="I152" s="201">
        <f>ROUND(H152*(1+$I$5),2)</f>
        <v>1395.58</v>
      </c>
      <c r="K152" s="12">
        <f t="shared" si="36"/>
        <v>4.5968685179593512E-3</v>
      </c>
    </row>
    <row r="153" spans="1:11" s="10" customFormat="1" ht="15" customHeight="1" x14ac:dyDescent="0.2">
      <c r="A153" s="161" t="s">
        <v>178</v>
      </c>
      <c r="B153" s="166" t="s">
        <v>40</v>
      </c>
      <c r="C153" s="169" t="s">
        <v>176</v>
      </c>
      <c r="D153" s="168" t="s">
        <v>177</v>
      </c>
      <c r="E153" s="166" t="s">
        <v>46</v>
      </c>
      <c r="F153" s="278">
        <v>30</v>
      </c>
      <c r="G153" s="164">
        <v>32.28</v>
      </c>
      <c r="H153" s="165">
        <f>F153*G153</f>
        <v>968.40000000000009</v>
      </c>
      <c r="I153" s="201">
        <f>ROUND(H153*(1+$I$5),2)</f>
        <v>1207.76</v>
      </c>
      <c r="K153" s="12">
        <f t="shared" si="36"/>
        <v>3.9782125863444488E-3</v>
      </c>
    </row>
    <row r="154" spans="1:11" s="10" customFormat="1" ht="15" customHeight="1" x14ac:dyDescent="0.2">
      <c r="A154" s="161" t="s">
        <v>635</v>
      </c>
      <c r="B154" s="166" t="s">
        <v>40</v>
      </c>
      <c r="C154" s="169" t="s">
        <v>179</v>
      </c>
      <c r="D154" s="168" t="s">
        <v>180</v>
      </c>
      <c r="E154" s="166" t="s">
        <v>46</v>
      </c>
      <c r="F154" s="278">
        <v>20</v>
      </c>
      <c r="G154" s="164">
        <v>22.23</v>
      </c>
      <c r="H154" s="165">
        <f>F154*G154</f>
        <v>444.6</v>
      </c>
      <c r="I154" s="201">
        <f>ROUND(H154*(1+$I$5),2)</f>
        <v>554.49</v>
      </c>
      <c r="K154" s="12">
        <f t="shared" si="36"/>
        <v>1.8264217203766756E-3</v>
      </c>
    </row>
    <row r="155" spans="1:11" s="24" customFormat="1" ht="15.6" customHeight="1" x14ac:dyDescent="0.2">
      <c r="A155" s="193" t="s">
        <v>181</v>
      </c>
      <c r="B155" s="377"/>
      <c r="C155" s="377"/>
      <c r="D155" s="378" t="s">
        <v>182</v>
      </c>
      <c r="E155" s="378"/>
      <c r="F155" s="378"/>
      <c r="G155" s="378"/>
      <c r="H155" s="378"/>
      <c r="I155" s="378"/>
      <c r="K155" s="12">
        <f t="shared" si="36"/>
        <v>0</v>
      </c>
    </row>
    <row r="156" spans="1:11" s="184" customFormat="1" ht="15.6" customHeight="1" x14ac:dyDescent="0.2">
      <c r="A156" s="173" t="s">
        <v>183</v>
      </c>
      <c r="B156" s="173" t="s">
        <v>18</v>
      </c>
      <c r="C156" s="174" t="s">
        <v>184</v>
      </c>
      <c r="D156" s="175" t="s">
        <v>185</v>
      </c>
      <c r="E156" s="173" t="s">
        <v>26</v>
      </c>
      <c r="F156" s="248">
        <v>8</v>
      </c>
      <c r="G156" s="176">
        <v>11.62</v>
      </c>
      <c r="H156" s="177">
        <f>F156*G156</f>
        <v>92.96</v>
      </c>
      <c r="I156" s="202">
        <f>ROUND(H156*(1+$I$5),2)</f>
        <v>115.94</v>
      </c>
      <c r="K156" s="179">
        <f t="shared" si="36"/>
        <v>3.8189207066037577E-4</v>
      </c>
    </row>
    <row r="157" spans="1:11" s="184" customFormat="1" ht="15.6" customHeight="1" x14ac:dyDescent="0.2">
      <c r="A157" s="173" t="s">
        <v>186</v>
      </c>
      <c r="B157" s="173" t="s">
        <v>18</v>
      </c>
      <c r="C157" s="174">
        <v>93655</v>
      </c>
      <c r="D157" s="175" t="s">
        <v>187</v>
      </c>
      <c r="E157" s="173" t="s">
        <v>26</v>
      </c>
      <c r="F157" s="248">
        <v>4</v>
      </c>
      <c r="G157" s="176">
        <v>12.84</v>
      </c>
      <c r="H157" s="177">
        <f>F157*G157</f>
        <v>51.36</v>
      </c>
      <c r="I157" s="202">
        <f>ROUND(H157*(1+$I$5),2)</f>
        <v>64.05</v>
      </c>
      <c r="K157" s="179">
        <f t="shared" si="36"/>
        <v>2.1097280598410443E-4</v>
      </c>
    </row>
    <row r="158" spans="1:11" s="184" customFormat="1" ht="15.6" customHeight="1" x14ac:dyDescent="0.2">
      <c r="A158" s="173" t="s">
        <v>188</v>
      </c>
      <c r="B158" s="173" t="s">
        <v>18</v>
      </c>
      <c r="C158" s="174" t="s">
        <v>189</v>
      </c>
      <c r="D158" s="175" t="s">
        <v>190</v>
      </c>
      <c r="E158" s="173" t="s">
        <v>26</v>
      </c>
      <c r="F158" s="248">
        <v>8</v>
      </c>
      <c r="G158" s="176">
        <v>12.84</v>
      </c>
      <c r="H158" s="177">
        <f>F158*G158</f>
        <v>102.72</v>
      </c>
      <c r="I158" s="202">
        <f>ROUND(H158*(1+$I$5),2)</f>
        <v>128.11000000000001</v>
      </c>
      <c r="K158" s="179">
        <f t="shared" si="36"/>
        <v>4.219785507357318E-4</v>
      </c>
    </row>
    <row r="159" spans="1:11" s="4" customFormat="1" ht="15.6" customHeight="1" x14ac:dyDescent="0.2">
      <c r="A159" s="193" t="s">
        <v>191</v>
      </c>
      <c r="B159" s="377"/>
      <c r="C159" s="377"/>
      <c r="D159" s="378" t="s">
        <v>192</v>
      </c>
      <c r="E159" s="378"/>
      <c r="F159" s="378"/>
      <c r="G159" s="378"/>
      <c r="H159" s="378"/>
      <c r="I159" s="378"/>
      <c r="K159" s="12">
        <f t="shared" si="36"/>
        <v>0</v>
      </c>
    </row>
    <row r="160" spans="1:11" s="183" customFormat="1" ht="21.95" customHeight="1" x14ac:dyDescent="0.2">
      <c r="A160" s="173" t="s">
        <v>193</v>
      </c>
      <c r="B160" s="173" t="s">
        <v>18</v>
      </c>
      <c r="C160" s="174" t="s">
        <v>194</v>
      </c>
      <c r="D160" s="175" t="s">
        <v>195</v>
      </c>
      <c r="E160" s="173" t="s">
        <v>46</v>
      </c>
      <c r="F160" s="248">
        <v>50</v>
      </c>
      <c r="G160" s="176">
        <v>11.25</v>
      </c>
      <c r="H160" s="177">
        <f>F160*G160</f>
        <v>562.5</v>
      </c>
      <c r="I160" s="202">
        <f>ROUND(H160*(1+$I$5),2)</f>
        <v>701.53</v>
      </c>
      <c r="K160" s="179">
        <f t="shared" si="36"/>
        <v>2.3107533580332363E-3</v>
      </c>
    </row>
    <row r="161" spans="1:1024" s="183" customFormat="1" ht="21.95" customHeight="1" x14ac:dyDescent="0.2">
      <c r="A161" s="173" t="s">
        <v>196</v>
      </c>
      <c r="B161" s="173" t="s">
        <v>18</v>
      </c>
      <c r="C161" s="174" t="s">
        <v>197</v>
      </c>
      <c r="D161" s="175" t="s">
        <v>198</v>
      </c>
      <c r="E161" s="173" t="s">
        <v>46</v>
      </c>
      <c r="F161" s="203">
        <v>600</v>
      </c>
      <c r="G161" s="176">
        <v>2.73</v>
      </c>
      <c r="H161" s="177">
        <f>F161*G161</f>
        <v>1638</v>
      </c>
      <c r="I161" s="202">
        <f>ROUND(H161*(1+$I$5),2)</f>
        <v>2042.86</v>
      </c>
      <c r="K161" s="179">
        <f t="shared" si="36"/>
        <v>6.7289290621809139E-3</v>
      </c>
    </row>
    <row r="162" spans="1:1024" s="183" customFormat="1" ht="21.95" customHeight="1" x14ac:dyDescent="0.2">
      <c r="A162" s="173" t="s">
        <v>199</v>
      </c>
      <c r="B162" s="173" t="s">
        <v>18</v>
      </c>
      <c r="C162" s="174" t="s">
        <v>200</v>
      </c>
      <c r="D162" s="175" t="s">
        <v>201</v>
      </c>
      <c r="E162" s="173" t="s">
        <v>46</v>
      </c>
      <c r="F162" s="203">
        <v>1400</v>
      </c>
      <c r="G162" s="176">
        <v>3.89</v>
      </c>
      <c r="H162" s="177">
        <f>F162*G162</f>
        <v>5446</v>
      </c>
      <c r="I162" s="202">
        <f>ROUND(H162*(1+$I$5),2)</f>
        <v>6792.08</v>
      </c>
      <c r="K162" s="179">
        <f t="shared" si="36"/>
        <v>2.2372274411686432E-2</v>
      </c>
    </row>
    <row r="163" spans="1:1024" s="183" customFormat="1" ht="21.95" customHeight="1" x14ac:dyDescent="0.2">
      <c r="A163" s="173" t="s">
        <v>202</v>
      </c>
      <c r="B163" s="173" t="s">
        <v>18</v>
      </c>
      <c r="C163" s="174" t="s">
        <v>203</v>
      </c>
      <c r="D163" s="175" t="s">
        <v>204</v>
      </c>
      <c r="E163" s="173" t="s">
        <v>46</v>
      </c>
      <c r="F163" s="203">
        <v>150</v>
      </c>
      <c r="G163" s="176">
        <v>6.21</v>
      </c>
      <c r="H163" s="177">
        <f>F163*G163</f>
        <v>931.5</v>
      </c>
      <c r="I163" s="202">
        <f>ROUND(H163*(1+$I$5),2)</f>
        <v>1161.74</v>
      </c>
      <c r="K163" s="179">
        <f t="shared" si="36"/>
        <v>3.8266283782041137E-3</v>
      </c>
    </row>
    <row r="164" spans="1:1024" s="183" customFormat="1" ht="21.95" customHeight="1" x14ac:dyDescent="0.2">
      <c r="A164" s="173" t="s">
        <v>636</v>
      </c>
      <c r="B164" s="173" t="s">
        <v>18</v>
      </c>
      <c r="C164" s="174" t="s">
        <v>203</v>
      </c>
      <c r="D164" s="175" t="s">
        <v>586</v>
      </c>
      <c r="E164" s="173" t="s">
        <v>46</v>
      </c>
      <c r="F164" s="203">
        <v>200</v>
      </c>
      <c r="G164" s="176">
        <v>9.36</v>
      </c>
      <c r="H164" s="177">
        <f>F164*G164</f>
        <v>1872</v>
      </c>
      <c r="I164" s="202">
        <f>ROUND(H164*(1+$I$5),2)</f>
        <v>2334.6999999999998</v>
      </c>
      <c r="K164" s="179">
        <f t="shared" si="36"/>
        <v>7.6902140535689088E-3</v>
      </c>
    </row>
    <row r="165" spans="1:1024" s="25" customFormat="1" ht="15.6" customHeight="1" x14ac:dyDescent="0.2">
      <c r="A165" s="193" t="s">
        <v>205</v>
      </c>
      <c r="B165" s="377"/>
      <c r="C165" s="377"/>
      <c r="D165" s="378" t="s">
        <v>206</v>
      </c>
      <c r="E165" s="378"/>
      <c r="F165" s="378"/>
      <c r="G165" s="378"/>
      <c r="H165" s="378"/>
      <c r="I165" s="378"/>
      <c r="K165" s="12">
        <f t="shared" si="36"/>
        <v>0</v>
      </c>
    </row>
    <row r="166" spans="1:1024" s="178" customFormat="1" ht="15.6" customHeight="1" x14ac:dyDescent="0.2">
      <c r="A166" s="173" t="s">
        <v>207</v>
      </c>
      <c r="B166" s="173" t="s">
        <v>18</v>
      </c>
      <c r="C166" s="174">
        <v>92008</v>
      </c>
      <c r="D166" s="175" t="s">
        <v>208</v>
      </c>
      <c r="E166" s="173" t="s">
        <v>26</v>
      </c>
      <c r="F166" s="248">
        <v>14</v>
      </c>
      <c r="G166" s="176">
        <v>45.32</v>
      </c>
      <c r="H166" s="177">
        <f t="shared" ref="H166:H172" si="37">F166*G166</f>
        <v>634.48</v>
      </c>
      <c r="I166" s="202">
        <f t="shared" ref="I166:I172" si="38">ROUND(H166*(1+$I$5),2)</f>
        <v>791.3</v>
      </c>
      <c r="K166" s="179">
        <f t="shared" si="36"/>
        <v>2.6064446740862112E-3</v>
      </c>
    </row>
    <row r="167" spans="1:1024" s="178" customFormat="1" ht="15.6" customHeight="1" x14ac:dyDescent="0.2">
      <c r="A167" s="173" t="s">
        <v>209</v>
      </c>
      <c r="B167" s="173" t="s">
        <v>18</v>
      </c>
      <c r="C167" s="174">
        <v>92004</v>
      </c>
      <c r="D167" s="175" t="s">
        <v>210</v>
      </c>
      <c r="E167" s="173" t="s">
        <v>26</v>
      </c>
      <c r="F167" s="248">
        <v>8</v>
      </c>
      <c r="G167" s="176">
        <v>53.12</v>
      </c>
      <c r="H167" s="177">
        <f t="shared" si="37"/>
        <v>424.96</v>
      </c>
      <c r="I167" s="202">
        <f t="shared" si="38"/>
        <v>530</v>
      </c>
      <c r="K167" s="179">
        <f t="shared" si="36"/>
        <v>1.7457546787131202E-3</v>
      </c>
    </row>
    <row r="168" spans="1:1024" s="178" customFormat="1" ht="15.6" customHeight="1" x14ac:dyDescent="0.2">
      <c r="A168" s="173" t="s">
        <v>211</v>
      </c>
      <c r="B168" s="173" t="s">
        <v>18</v>
      </c>
      <c r="C168" s="174">
        <v>92005</v>
      </c>
      <c r="D168" s="175" t="s">
        <v>212</v>
      </c>
      <c r="E168" s="173" t="s">
        <v>26</v>
      </c>
      <c r="F168" s="248">
        <v>6</v>
      </c>
      <c r="G168" s="176">
        <v>57.4</v>
      </c>
      <c r="H168" s="177">
        <f t="shared" si="37"/>
        <v>344.4</v>
      </c>
      <c r="I168" s="202">
        <f t="shared" si="38"/>
        <v>429.52</v>
      </c>
      <c r="K168" s="179">
        <f t="shared" si="36"/>
        <v>1.4147859426431309E-3</v>
      </c>
    </row>
    <row r="169" spans="1:1024" s="178" customFormat="1" ht="15.6" customHeight="1" x14ac:dyDescent="0.2">
      <c r="A169" s="173" t="s">
        <v>213</v>
      </c>
      <c r="B169" s="173" t="s">
        <v>18</v>
      </c>
      <c r="C169" s="174" t="s">
        <v>214</v>
      </c>
      <c r="D169" s="175" t="s">
        <v>215</v>
      </c>
      <c r="E169" s="173" t="s">
        <v>26</v>
      </c>
      <c r="F169" s="248">
        <v>3</v>
      </c>
      <c r="G169" s="176">
        <v>42.3</v>
      </c>
      <c r="H169" s="177">
        <f t="shared" si="37"/>
        <v>126.89999999999999</v>
      </c>
      <c r="I169" s="202">
        <f t="shared" si="38"/>
        <v>158.27000000000001</v>
      </c>
      <c r="K169" s="179">
        <f t="shared" si="36"/>
        <v>5.2132187358476523E-4</v>
      </c>
    </row>
    <row r="170" spans="1:1024" s="178" customFormat="1" ht="15.6" customHeight="1" x14ac:dyDescent="0.2">
      <c r="A170" s="173" t="s">
        <v>216</v>
      </c>
      <c r="B170" s="173" t="s">
        <v>18</v>
      </c>
      <c r="C170" s="174">
        <v>91953</v>
      </c>
      <c r="D170" s="175" t="s">
        <v>217</v>
      </c>
      <c r="E170" s="173" t="s">
        <v>26</v>
      </c>
      <c r="F170" s="248">
        <v>10</v>
      </c>
      <c r="G170" s="176">
        <v>26.9</v>
      </c>
      <c r="H170" s="177">
        <f t="shared" si="37"/>
        <v>269</v>
      </c>
      <c r="I170" s="202">
        <f t="shared" si="38"/>
        <v>335.49</v>
      </c>
      <c r="K170" s="179">
        <f t="shared" si="36"/>
        <v>1.1050627116254051E-3</v>
      </c>
    </row>
    <row r="171" spans="1:1024" s="178" customFormat="1" ht="15.6" customHeight="1" x14ac:dyDescent="0.2">
      <c r="A171" s="173" t="s">
        <v>218</v>
      </c>
      <c r="B171" s="173" t="s">
        <v>18</v>
      </c>
      <c r="C171" s="174" t="s">
        <v>219</v>
      </c>
      <c r="D171" s="175" t="s">
        <v>220</v>
      </c>
      <c r="E171" s="173" t="s">
        <v>26</v>
      </c>
      <c r="F171" s="248">
        <v>9</v>
      </c>
      <c r="G171" s="176">
        <v>42.46</v>
      </c>
      <c r="H171" s="177">
        <f t="shared" si="37"/>
        <v>382.14</v>
      </c>
      <c r="I171" s="202">
        <f t="shared" si="38"/>
        <v>476.59</v>
      </c>
      <c r="K171" s="179">
        <f t="shared" si="36"/>
        <v>1.5698287213733696E-3</v>
      </c>
    </row>
    <row r="172" spans="1:1024" s="183" customFormat="1" ht="22.7" customHeight="1" x14ac:dyDescent="0.2">
      <c r="A172" s="173" t="s">
        <v>221</v>
      </c>
      <c r="B172" s="173" t="s">
        <v>20</v>
      </c>
      <c r="C172" s="180" t="s">
        <v>222</v>
      </c>
      <c r="D172" s="181" t="s">
        <v>223</v>
      </c>
      <c r="E172" s="173" t="s">
        <v>224</v>
      </c>
      <c r="F172" s="269">
        <v>4</v>
      </c>
      <c r="G172" s="182">
        <v>114.3</v>
      </c>
      <c r="H172" s="177">
        <f t="shared" si="37"/>
        <v>457.2</v>
      </c>
      <c r="I172" s="202">
        <f t="shared" si="38"/>
        <v>570.21</v>
      </c>
      <c r="K172" s="179">
        <f t="shared" si="36"/>
        <v>1.8782014629226572E-3</v>
      </c>
    </row>
    <row r="173" spans="1:1024" s="16" customFormat="1" ht="15.6" customHeight="1" x14ac:dyDescent="0.2">
      <c r="A173" s="193" t="s">
        <v>225</v>
      </c>
      <c r="B173" s="377"/>
      <c r="C173" s="377"/>
      <c r="D173" s="378" t="s">
        <v>226</v>
      </c>
      <c r="E173" s="378"/>
      <c r="F173" s="378"/>
      <c r="G173" s="378"/>
      <c r="H173" s="378"/>
      <c r="I173" s="378"/>
      <c r="K173" s="12">
        <f t="shared" si="36"/>
        <v>0</v>
      </c>
    </row>
    <row r="174" spans="1:1024" s="198" customFormat="1" ht="15" customHeight="1" x14ac:dyDescent="0.2">
      <c r="A174" s="228" t="s">
        <v>227</v>
      </c>
      <c r="B174" s="173" t="s">
        <v>18</v>
      </c>
      <c r="C174" s="180" t="s">
        <v>228</v>
      </c>
      <c r="D174" s="175" t="s">
        <v>229</v>
      </c>
      <c r="E174" s="228" t="s">
        <v>39</v>
      </c>
      <c r="F174" s="250">
        <v>6</v>
      </c>
      <c r="G174" s="229">
        <v>68.099999999999994</v>
      </c>
      <c r="H174" s="177">
        <f>F174*G174</f>
        <v>408.59999999999997</v>
      </c>
      <c r="I174" s="202">
        <f>ROUND(H174*(1+$I$5),2)</f>
        <v>509.59</v>
      </c>
      <c r="K174" s="179">
        <f t="shared" si="36"/>
        <v>1.6785266541989034E-3</v>
      </c>
    </row>
    <row r="175" spans="1:1024" s="198" customFormat="1" ht="28.5" customHeight="1" x14ac:dyDescent="0.2">
      <c r="A175" s="228" t="s">
        <v>637</v>
      </c>
      <c r="B175" s="173" t="s">
        <v>230</v>
      </c>
      <c r="C175" s="180" t="s">
        <v>231</v>
      </c>
      <c r="D175" s="175" t="s">
        <v>232</v>
      </c>
      <c r="E175" s="228" t="s">
        <v>39</v>
      </c>
      <c r="F175" s="250">
        <v>15</v>
      </c>
      <c r="G175" s="229">
        <v>125.19</v>
      </c>
      <c r="H175" s="177">
        <f>F175*G175</f>
        <v>1877.85</v>
      </c>
      <c r="I175" s="202">
        <f>ROUND(H175*(1+$I$5),2)</f>
        <v>2341.9899999999998</v>
      </c>
      <c r="K175" s="179">
        <f t="shared" si="36"/>
        <v>7.7142264150930947E-3</v>
      </c>
    </row>
    <row r="176" spans="1:1024" s="232" customFormat="1" ht="24.75" customHeight="1" x14ac:dyDescent="0.2">
      <c r="A176" s="228" t="s">
        <v>638</v>
      </c>
      <c r="B176" s="173" t="s">
        <v>230</v>
      </c>
      <c r="C176" s="180" t="s">
        <v>231</v>
      </c>
      <c r="D176" s="230" t="s">
        <v>233</v>
      </c>
      <c r="E176" s="228" t="s">
        <v>39</v>
      </c>
      <c r="F176" s="270">
        <v>5</v>
      </c>
      <c r="G176" s="231">
        <v>79.3</v>
      </c>
      <c r="H176" s="177">
        <f>F176*G176</f>
        <v>396.5</v>
      </c>
      <c r="I176" s="202">
        <f>ROUND(H176*(1+$I$5),2)</f>
        <v>494.5</v>
      </c>
      <c r="K176" s="179">
        <f t="shared" si="36"/>
        <v>1.6288220540068641E-3</v>
      </c>
      <c r="AMJ176" s="219"/>
    </row>
    <row r="177" spans="1:11" s="4" customFormat="1" ht="15.6" customHeight="1" x14ac:dyDescent="0.2">
      <c r="A177" s="200" t="s">
        <v>234</v>
      </c>
      <c r="B177" s="373"/>
      <c r="C177" s="373"/>
      <c r="D177" s="365" t="s">
        <v>235</v>
      </c>
      <c r="E177" s="365"/>
      <c r="F177" s="365"/>
      <c r="G177" s="365"/>
      <c r="H177" s="365"/>
      <c r="I177" s="365"/>
      <c r="K177" s="12">
        <f t="shared" si="36"/>
        <v>0</v>
      </c>
    </row>
    <row r="178" spans="1:11" s="183" customFormat="1" ht="15.6" customHeight="1" x14ac:dyDescent="0.2">
      <c r="A178" s="173" t="s">
        <v>236</v>
      </c>
      <c r="B178" s="173" t="s">
        <v>18</v>
      </c>
      <c r="C178" s="174" t="s">
        <v>238</v>
      </c>
      <c r="D178" s="175" t="s">
        <v>239</v>
      </c>
      <c r="E178" s="173" t="s">
        <v>39</v>
      </c>
      <c r="F178" s="248">
        <v>2</v>
      </c>
      <c r="G178" s="176">
        <v>46.05</v>
      </c>
      <c r="H178" s="233">
        <f>F178*G178</f>
        <v>92.1</v>
      </c>
      <c r="I178" s="202">
        <f>ROUND(H178*(1+$I$5),2)</f>
        <v>114.86</v>
      </c>
      <c r="K178" s="179">
        <f t="shared" si="36"/>
        <v>3.7833468376790376E-4</v>
      </c>
    </row>
    <row r="179" spans="1:11" s="178" customFormat="1" ht="15.6" customHeight="1" x14ac:dyDescent="0.2">
      <c r="A179" s="173" t="s">
        <v>237</v>
      </c>
      <c r="B179" s="173" t="s">
        <v>40</v>
      </c>
      <c r="C179" s="174" t="s">
        <v>240</v>
      </c>
      <c r="D179" s="175" t="s">
        <v>241</v>
      </c>
      <c r="E179" s="173" t="s">
        <v>46</v>
      </c>
      <c r="F179" s="248">
        <v>15</v>
      </c>
      <c r="G179" s="176">
        <v>8.42</v>
      </c>
      <c r="H179" s="233">
        <f>F179*G179</f>
        <v>126.3</v>
      </c>
      <c r="I179" s="202">
        <f>ROUND(H179*(1+$I$5),2)</f>
        <v>157.52000000000001</v>
      </c>
      <c r="K179" s="179">
        <f t="shared" si="36"/>
        <v>5.1885146602054851E-4</v>
      </c>
    </row>
    <row r="180" spans="1:11" s="4" customFormat="1" ht="14.1" customHeight="1" x14ac:dyDescent="0.2">
      <c r="A180" s="376"/>
      <c r="B180" s="376"/>
      <c r="C180" s="376"/>
      <c r="D180" s="376"/>
      <c r="E180" s="376"/>
      <c r="F180" s="376"/>
      <c r="G180" s="376"/>
      <c r="H180" s="376"/>
      <c r="I180" s="376"/>
    </row>
    <row r="181" spans="1:11" s="4" customFormat="1" ht="14.1" customHeight="1" x14ac:dyDescent="0.2">
      <c r="A181" s="370"/>
      <c r="B181" s="370"/>
      <c r="C181" s="370"/>
      <c r="D181" s="370"/>
      <c r="E181" s="370"/>
      <c r="F181" s="370"/>
      <c r="G181" s="370"/>
      <c r="H181" s="251">
        <f>SUM(H148:H179)</f>
        <v>19531.119999999992</v>
      </c>
      <c r="I181" s="274">
        <f>SUM(I148:I179)</f>
        <v>24358.579999999998</v>
      </c>
      <c r="K181" s="18">
        <f>SUM(K148:K179)</f>
        <v>8.0234160380769484E-2</v>
      </c>
    </row>
    <row r="182" spans="1:11" s="4" customFormat="1" ht="5.65" customHeight="1" x14ac:dyDescent="0.2">
      <c r="A182" s="368"/>
      <c r="B182" s="368"/>
      <c r="C182" s="368"/>
      <c r="D182" s="368"/>
      <c r="E182" s="368"/>
      <c r="F182" s="368"/>
      <c r="G182" s="368"/>
      <c r="H182" s="368"/>
      <c r="I182" s="368"/>
    </row>
    <row r="183" spans="1:11" s="4" customFormat="1" ht="18" customHeight="1" x14ac:dyDescent="0.2">
      <c r="A183" s="381" t="s">
        <v>243</v>
      </c>
      <c r="B183" s="381"/>
      <c r="C183" s="381"/>
      <c r="D183" s="381"/>
      <c r="E183" s="381"/>
      <c r="F183" s="381"/>
      <c r="G183" s="381"/>
      <c r="H183" s="381"/>
      <c r="I183" s="381"/>
    </row>
    <row r="184" spans="1:11" s="24" customFormat="1" ht="15.6" customHeight="1" x14ac:dyDescent="0.2">
      <c r="A184" s="200" t="s">
        <v>244</v>
      </c>
      <c r="B184" s="373"/>
      <c r="C184" s="373"/>
      <c r="D184" s="365" t="s">
        <v>245</v>
      </c>
      <c r="E184" s="365"/>
      <c r="F184" s="365"/>
      <c r="G184" s="365"/>
      <c r="H184" s="365"/>
      <c r="I184" s="365"/>
    </row>
    <row r="185" spans="1:11" s="4" customFormat="1" ht="15.6" customHeight="1" x14ac:dyDescent="0.2">
      <c r="A185" s="193" t="s">
        <v>246</v>
      </c>
      <c r="B185" s="377"/>
      <c r="C185" s="377"/>
      <c r="D185" s="378" t="s">
        <v>247</v>
      </c>
      <c r="E185" s="378"/>
      <c r="F185" s="378"/>
      <c r="G185" s="378"/>
      <c r="H185" s="378"/>
      <c r="I185" s="378"/>
    </row>
    <row r="186" spans="1:11" s="196" customFormat="1" ht="15" customHeight="1" x14ac:dyDescent="0.2">
      <c r="A186" s="173" t="s">
        <v>248</v>
      </c>
      <c r="B186" s="228" t="s">
        <v>25</v>
      </c>
      <c r="C186" s="174" t="s">
        <v>27</v>
      </c>
      <c r="D186" s="175" t="s">
        <v>249</v>
      </c>
      <c r="E186" s="228" t="s">
        <v>26</v>
      </c>
      <c r="F186" s="250">
        <v>1</v>
      </c>
      <c r="G186" s="229">
        <v>901.58</v>
      </c>
      <c r="H186" s="177">
        <f>F186*G186</f>
        <v>901.58</v>
      </c>
      <c r="I186" s="202">
        <f>ROUND(H186*(1+$I$5),2)</f>
        <v>1124.42</v>
      </c>
      <c r="K186" s="179">
        <f t="shared" ref="K186:K204" si="39">(I186/$I$259)</f>
        <v>3.7037008978086918E-3</v>
      </c>
    </row>
    <row r="187" spans="1:11" s="225" customFormat="1" ht="15.6" customHeight="1" x14ac:dyDescent="0.2">
      <c r="A187" s="173" t="s">
        <v>250</v>
      </c>
      <c r="B187" s="173" t="s">
        <v>20</v>
      </c>
      <c r="C187" s="174">
        <v>42963</v>
      </c>
      <c r="D187" s="175" t="s">
        <v>251</v>
      </c>
      <c r="E187" s="228" t="s">
        <v>39</v>
      </c>
      <c r="F187" s="250">
        <v>3</v>
      </c>
      <c r="G187" s="229">
        <v>48.4</v>
      </c>
      <c r="H187" s="233">
        <f>F187*G187</f>
        <v>145.19999999999999</v>
      </c>
      <c r="I187" s="202">
        <f>ROUND(H187*(1+$I$5),2)</f>
        <v>181.09</v>
      </c>
      <c r="K187" s="179">
        <f t="shared" si="39"/>
        <v>5.9648814107199799E-4</v>
      </c>
    </row>
    <row r="188" spans="1:11" s="225" customFormat="1" ht="15.6" customHeight="1" x14ac:dyDescent="0.2">
      <c r="A188" s="173" t="s">
        <v>252</v>
      </c>
      <c r="B188" s="173" t="s">
        <v>18</v>
      </c>
      <c r="C188" s="174">
        <v>89401</v>
      </c>
      <c r="D188" s="181" t="s">
        <v>253</v>
      </c>
      <c r="E188" s="228" t="s">
        <v>46</v>
      </c>
      <c r="F188" s="250">
        <v>15</v>
      </c>
      <c r="G188" s="229">
        <v>6.94</v>
      </c>
      <c r="H188" s="233">
        <f>F188*G188</f>
        <v>104.10000000000001</v>
      </c>
      <c r="I188" s="202">
        <f>ROUND(H188*(1+$I$5),2)</f>
        <v>129.83000000000001</v>
      </c>
      <c r="K188" s="179">
        <f t="shared" si="39"/>
        <v>4.2764401874966873E-4</v>
      </c>
    </row>
    <row r="189" spans="1:11" s="225" customFormat="1" ht="15.6" customHeight="1" x14ac:dyDescent="0.2">
      <c r="A189" s="173" t="s">
        <v>254</v>
      </c>
      <c r="B189" s="173" t="s">
        <v>18</v>
      </c>
      <c r="C189" s="174">
        <v>94495</v>
      </c>
      <c r="D189" s="181" t="s">
        <v>255</v>
      </c>
      <c r="E189" s="228" t="s">
        <v>46</v>
      </c>
      <c r="F189" s="250">
        <v>1</v>
      </c>
      <c r="G189" s="229">
        <v>70.06</v>
      </c>
      <c r="H189" s="233">
        <f>F189*G189</f>
        <v>70.06</v>
      </c>
      <c r="I189" s="202">
        <f>ROUND(H189*(1+$I$5),2)</f>
        <v>87.38</v>
      </c>
      <c r="K189" s="179">
        <f t="shared" si="39"/>
        <v>2.8781895061500459E-4</v>
      </c>
    </row>
    <row r="190" spans="1:11" s="24" customFormat="1" ht="15.6" customHeight="1" x14ac:dyDescent="0.2">
      <c r="A190" s="193" t="s">
        <v>256</v>
      </c>
      <c r="B190" s="377"/>
      <c r="C190" s="377"/>
      <c r="D190" s="378" t="s">
        <v>257</v>
      </c>
      <c r="E190" s="378"/>
      <c r="F190" s="378"/>
      <c r="G190" s="378"/>
      <c r="H190" s="378"/>
      <c r="I190" s="378"/>
      <c r="K190" s="12">
        <f t="shared" si="39"/>
        <v>0</v>
      </c>
    </row>
    <row r="191" spans="1:11" s="225" customFormat="1" ht="15.6" customHeight="1" x14ac:dyDescent="0.2">
      <c r="A191" s="173" t="s">
        <v>258</v>
      </c>
      <c r="B191" s="173" t="s">
        <v>40</v>
      </c>
      <c r="C191" s="174" t="s">
        <v>558</v>
      </c>
      <c r="D191" s="175" t="s">
        <v>559</v>
      </c>
      <c r="E191" s="228" t="s">
        <v>39</v>
      </c>
      <c r="F191" s="250">
        <v>1</v>
      </c>
      <c r="G191" s="229">
        <v>125.81</v>
      </c>
      <c r="H191" s="233">
        <f t="shared" ref="H191:H196" si="40">F191*G191</f>
        <v>125.81</v>
      </c>
      <c r="I191" s="202">
        <f t="shared" ref="I191:I196" si="41">ROUND(H191*(1+$I$5),2)</f>
        <v>156.91</v>
      </c>
      <c r="K191" s="179">
        <f t="shared" si="39"/>
        <v>5.1684220120165223E-4</v>
      </c>
    </row>
    <row r="192" spans="1:11" s="225" customFormat="1" ht="15.6" customHeight="1" x14ac:dyDescent="0.2">
      <c r="A192" s="173" t="s">
        <v>259</v>
      </c>
      <c r="B192" s="173" t="s">
        <v>20</v>
      </c>
      <c r="C192" s="174">
        <v>42961</v>
      </c>
      <c r="D192" s="175" t="s">
        <v>260</v>
      </c>
      <c r="E192" s="228" t="s">
        <v>39</v>
      </c>
      <c r="F192" s="250">
        <v>4</v>
      </c>
      <c r="G192" s="229">
        <v>62.87</v>
      </c>
      <c r="H192" s="233">
        <f t="shared" si="40"/>
        <v>251.48</v>
      </c>
      <c r="I192" s="202">
        <f t="shared" si="41"/>
        <v>313.64</v>
      </c>
      <c r="K192" s="179">
        <f t="shared" si="39"/>
        <v>1.0330915045878924E-3</v>
      </c>
    </row>
    <row r="193" spans="1:215" s="225" customFormat="1" ht="15.6" customHeight="1" x14ac:dyDescent="0.2">
      <c r="A193" s="173" t="s">
        <v>261</v>
      </c>
      <c r="B193" s="173" t="s">
        <v>18</v>
      </c>
      <c r="C193" s="174">
        <v>89711</v>
      </c>
      <c r="D193" s="175" t="s">
        <v>262</v>
      </c>
      <c r="E193" s="228" t="s">
        <v>46</v>
      </c>
      <c r="F193" s="250">
        <v>10</v>
      </c>
      <c r="G193" s="229">
        <v>17.12</v>
      </c>
      <c r="H193" s="233">
        <f t="shared" si="40"/>
        <v>171.20000000000002</v>
      </c>
      <c r="I193" s="202">
        <f t="shared" si="41"/>
        <v>213.52</v>
      </c>
      <c r="K193" s="179">
        <f t="shared" si="39"/>
        <v>7.0330856414872723E-4</v>
      </c>
    </row>
    <row r="194" spans="1:215" s="225" customFormat="1" ht="15.6" customHeight="1" x14ac:dyDescent="0.2">
      <c r="A194" s="173" t="s">
        <v>263</v>
      </c>
      <c r="B194" s="173" t="s">
        <v>18</v>
      </c>
      <c r="C194" s="174">
        <v>89714</v>
      </c>
      <c r="D194" s="175" t="s">
        <v>264</v>
      </c>
      <c r="E194" s="228" t="s">
        <v>46</v>
      </c>
      <c r="F194" s="250">
        <v>15</v>
      </c>
      <c r="G194" s="229">
        <v>50.03</v>
      </c>
      <c r="H194" s="233">
        <f t="shared" si="40"/>
        <v>750.45</v>
      </c>
      <c r="I194" s="202">
        <f t="shared" si="41"/>
        <v>935.94</v>
      </c>
      <c r="K194" s="179">
        <f t="shared" si="39"/>
        <v>3.082871007537279E-3</v>
      </c>
    </row>
    <row r="195" spans="1:215" s="183" customFormat="1" ht="15.6" customHeight="1" x14ac:dyDescent="0.2">
      <c r="A195" s="173" t="s">
        <v>265</v>
      </c>
      <c r="B195" s="173" t="s">
        <v>18</v>
      </c>
      <c r="C195" s="174">
        <v>89707</v>
      </c>
      <c r="D195" s="175" t="s">
        <v>266</v>
      </c>
      <c r="E195" s="228" t="s">
        <v>26</v>
      </c>
      <c r="F195" s="248">
        <v>2</v>
      </c>
      <c r="G195" s="283">
        <v>27.49</v>
      </c>
      <c r="H195" s="233">
        <f t="shared" si="40"/>
        <v>54.98</v>
      </c>
      <c r="I195" s="202">
        <f t="shared" si="41"/>
        <v>68.569999999999993</v>
      </c>
      <c r="K195" s="179">
        <f t="shared" si="39"/>
        <v>2.2586112890445026E-4</v>
      </c>
    </row>
    <row r="196" spans="1:215" s="225" customFormat="1" ht="15.6" customHeight="1" x14ac:dyDescent="0.2">
      <c r="A196" s="173" t="s">
        <v>267</v>
      </c>
      <c r="B196" s="173" t="s">
        <v>18</v>
      </c>
      <c r="C196" s="174" t="s">
        <v>268</v>
      </c>
      <c r="D196" s="175" t="s">
        <v>269</v>
      </c>
      <c r="E196" s="228" t="s">
        <v>39</v>
      </c>
      <c r="F196" s="248">
        <v>1</v>
      </c>
      <c r="G196" s="229">
        <v>164.79</v>
      </c>
      <c r="H196" s="233">
        <f t="shared" si="40"/>
        <v>164.79</v>
      </c>
      <c r="I196" s="202">
        <f t="shared" si="41"/>
        <v>205.52</v>
      </c>
      <c r="K196" s="179">
        <f t="shared" si="39"/>
        <v>6.76957550130416E-4</v>
      </c>
    </row>
    <row r="197" spans="1:215" s="4" customFormat="1" ht="15.6" customHeight="1" x14ac:dyDescent="0.2">
      <c r="A197" s="244" t="s">
        <v>270</v>
      </c>
      <c r="B197" s="373"/>
      <c r="C197" s="373"/>
      <c r="D197" s="364" t="s">
        <v>271</v>
      </c>
      <c r="E197" s="364"/>
      <c r="F197" s="364"/>
      <c r="G197" s="364"/>
      <c r="H197" s="364"/>
      <c r="I197" s="364"/>
      <c r="K197" s="12">
        <f t="shared" si="39"/>
        <v>0</v>
      </c>
    </row>
    <row r="198" spans="1:215" s="4" customFormat="1" ht="24.95" customHeight="1" x14ac:dyDescent="0.2">
      <c r="A198" s="166" t="s">
        <v>272</v>
      </c>
      <c r="B198" s="166" t="s">
        <v>242</v>
      </c>
      <c r="C198" s="169" t="s">
        <v>273</v>
      </c>
      <c r="D198" s="284" t="s">
        <v>274</v>
      </c>
      <c r="E198" s="166" t="s">
        <v>46</v>
      </c>
      <c r="F198" s="278">
        <v>25</v>
      </c>
      <c r="G198" s="167">
        <v>12.35</v>
      </c>
      <c r="H198" s="172">
        <f>F198*G198</f>
        <v>308.75</v>
      </c>
      <c r="I198" s="201">
        <f>ROUND(H198*(1+$I$5),2)</f>
        <v>385.06</v>
      </c>
      <c r="K198" s="12">
        <f t="shared" si="39"/>
        <v>1.2683401822363662E-3</v>
      </c>
    </row>
    <row r="199" spans="1:215" s="4" customFormat="1" ht="15.6" customHeight="1" x14ac:dyDescent="0.2">
      <c r="A199" s="244" t="s">
        <v>275</v>
      </c>
      <c r="B199" s="373"/>
      <c r="C199" s="373"/>
      <c r="D199" s="364" t="s">
        <v>276</v>
      </c>
      <c r="E199" s="364"/>
      <c r="F199" s="364"/>
      <c r="G199" s="364"/>
      <c r="H199" s="364"/>
      <c r="I199" s="364"/>
      <c r="K199" s="12">
        <f t="shared" si="39"/>
        <v>0</v>
      </c>
    </row>
    <row r="200" spans="1:215" s="4" customFormat="1" ht="14.1" customHeight="1" x14ac:dyDescent="0.2">
      <c r="A200" s="285" t="s">
        <v>277</v>
      </c>
      <c r="B200" s="285"/>
      <c r="C200" s="286"/>
      <c r="D200" s="382" t="s">
        <v>278</v>
      </c>
      <c r="E200" s="382"/>
      <c r="F200" s="382"/>
      <c r="G200" s="382"/>
      <c r="H200" s="382"/>
      <c r="I200" s="382"/>
      <c r="K200" s="12">
        <f t="shared" si="39"/>
        <v>0</v>
      </c>
    </row>
    <row r="201" spans="1:215" s="183" customFormat="1" ht="22.7" customHeight="1" x14ac:dyDescent="0.2">
      <c r="A201" s="228" t="s">
        <v>279</v>
      </c>
      <c r="B201" s="228" t="s">
        <v>18</v>
      </c>
      <c r="C201" s="174">
        <v>86932</v>
      </c>
      <c r="D201" s="247" t="s">
        <v>280</v>
      </c>
      <c r="E201" s="228" t="s">
        <v>39</v>
      </c>
      <c r="F201" s="248">
        <v>4</v>
      </c>
      <c r="G201" s="229">
        <v>451.04</v>
      </c>
      <c r="H201" s="233">
        <f t="shared" ref="H201:H203" si="42">F201*G201</f>
        <v>1804.16</v>
      </c>
      <c r="I201" s="202">
        <f>ROUND(H201*(1+$I$5),2)</f>
        <v>2250.09</v>
      </c>
      <c r="K201" s="179">
        <f t="shared" si="39"/>
        <v>7.4115191415577448E-3</v>
      </c>
    </row>
    <row r="202" spans="1:215" s="194" customFormat="1" ht="22.7" customHeight="1" x14ac:dyDescent="0.2">
      <c r="A202" s="228" t="s">
        <v>281</v>
      </c>
      <c r="B202" s="228" t="s">
        <v>18</v>
      </c>
      <c r="C202" s="174">
        <v>86901</v>
      </c>
      <c r="D202" s="175" t="s">
        <v>283</v>
      </c>
      <c r="E202" s="228" t="s">
        <v>39</v>
      </c>
      <c r="F202" s="248">
        <v>4</v>
      </c>
      <c r="G202" s="229">
        <v>125.87</v>
      </c>
      <c r="H202" s="233">
        <f t="shared" si="42"/>
        <v>503.48</v>
      </c>
      <c r="I202" s="202">
        <f>ROUND(H202*(1+$I$5),2)</f>
        <v>627.91999999999996</v>
      </c>
      <c r="K202" s="179">
        <f t="shared" si="39"/>
        <v>2.0682910902972496E-3</v>
      </c>
    </row>
    <row r="203" spans="1:215" s="183" customFormat="1" ht="15.6" customHeight="1" x14ac:dyDescent="0.2">
      <c r="A203" s="228" t="s">
        <v>282</v>
      </c>
      <c r="B203" s="228" t="s">
        <v>18</v>
      </c>
      <c r="C203" s="174">
        <v>86923</v>
      </c>
      <c r="D203" s="175" t="s">
        <v>284</v>
      </c>
      <c r="E203" s="228" t="s">
        <v>39</v>
      </c>
      <c r="F203" s="248">
        <v>1</v>
      </c>
      <c r="G203" s="229">
        <v>362.39</v>
      </c>
      <c r="H203" s="233">
        <f t="shared" si="42"/>
        <v>362.39</v>
      </c>
      <c r="I203" s="202">
        <f>ROUND(H203*(1+$I$5),2)</f>
        <v>451.96</v>
      </c>
      <c r="K203" s="179">
        <f t="shared" si="39"/>
        <v>1.4887005369644938E-3</v>
      </c>
    </row>
    <row r="204" spans="1:215" s="4" customFormat="1" ht="14.1" customHeight="1" x14ac:dyDescent="0.2">
      <c r="A204" s="285" t="s">
        <v>285</v>
      </c>
      <c r="B204" s="285"/>
      <c r="C204" s="286"/>
      <c r="D204" s="382" t="s">
        <v>286</v>
      </c>
      <c r="E204" s="382"/>
      <c r="F204" s="382"/>
      <c r="G204" s="382"/>
      <c r="H204" s="382"/>
      <c r="I204" s="382"/>
      <c r="K204" s="12">
        <f t="shared" si="39"/>
        <v>0</v>
      </c>
    </row>
    <row r="205" spans="1:215" s="194" customFormat="1" ht="15" customHeight="1" x14ac:dyDescent="0.2">
      <c r="A205" s="228" t="s">
        <v>287</v>
      </c>
      <c r="B205" s="228" t="s">
        <v>18</v>
      </c>
      <c r="C205" s="174">
        <v>86915</v>
      </c>
      <c r="D205" s="175" t="s">
        <v>549</v>
      </c>
      <c r="E205" s="228" t="s">
        <v>39</v>
      </c>
      <c r="F205" s="248">
        <v>4</v>
      </c>
      <c r="G205" s="229">
        <v>98.3</v>
      </c>
      <c r="H205" s="233">
        <f>F205*G205</f>
        <v>393.2</v>
      </c>
      <c r="I205" s="202">
        <f>ROUND(H205*(1+$I$5),2)</f>
        <v>490.39</v>
      </c>
      <c r="K205" s="12">
        <f t="shared" ref="K205:K211" si="43">(I205/$I$259)</f>
        <v>1.6152842205549565E-3</v>
      </c>
    </row>
    <row r="206" spans="1:215" s="183" customFormat="1" ht="15" customHeight="1" x14ac:dyDescent="0.2">
      <c r="A206" s="228" t="s">
        <v>288</v>
      </c>
      <c r="B206" s="228" t="s">
        <v>18</v>
      </c>
      <c r="C206" s="174">
        <v>86908</v>
      </c>
      <c r="D206" s="175" t="s">
        <v>624</v>
      </c>
      <c r="E206" s="228" t="s">
        <v>39</v>
      </c>
      <c r="F206" s="248">
        <v>1</v>
      </c>
      <c r="G206" s="229">
        <v>280.99</v>
      </c>
      <c r="H206" s="233">
        <f>F206*G206</f>
        <v>280.99</v>
      </c>
      <c r="I206" s="202">
        <f>ROUND(H206*(1+$I$5),2)</f>
        <v>350.44</v>
      </c>
      <c r="K206" s="12">
        <f t="shared" si="43"/>
        <v>1.1543061690721243E-3</v>
      </c>
    </row>
    <row r="207" spans="1:215" s="194" customFormat="1" ht="15" customHeight="1" x14ac:dyDescent="0.2">
      <c r="A207" s="228" t="s">
        <v>289</v>
      </c>
      <c r="B207" s="228" t="s">
        <v>18</v>
      </c>
      <c r="C207" s="174">
        <v>86914</v>
      </c>
      <c r="D207" s="175" t="s">
        <v>623</v>
      </c>
      <c r="E207" s="228" t="s">
        <v>39</v>
      </c>
      <c r="F207" s="250">
        <v>2</v>
      </c>
      <c r="G207" s="229">
        <v>42.45</v>
      </c>
      <c r="H207" s="233">
        <f>F207*G207</f>
        <v>84.9</v>
      </c>
      <c r="I207" s="202">
        <f>ROUND(H207*(1+$I$5),2)</f>
        <v>105.88</v>
      </c>
      <c r="K207" s="12">
        <f t="shared" si="43"/>
        <v>3.4875567053234934E-4</v>
      </c>
      <c r="FO207" s="198"/>
      <c r="FP207" s="198"/>
      <c r="FQ207" s="198"/>
      <c r="FR207" s="198"/>
      <c r="FS207" s="198"/>
      <c r="FT207" s="198"/>
      <c r="FU207" s="198"/>
      <c r="FV207" s="198"/>
      <c r="FW207" s="198"/>
      <c r="FX207" s="198"/>
      <c r="FY207" s="198"/>
      <c r="FZ207" s="198"/>
      <c r="GA207" s="198"/>
      <c r="GB207" s="198"/>
      <c r="GC207" s="198"/>
      <c r="GD207" s="198"/>
      <c r="GE207" s="198"/>
      <c r="GF207" s="198"/>
      <c r="GG207" s="198"/>
      <c r="GH207" s="198"/>
      <c r="GI207" s="198"/>
      <c r="GJ207" s="198"/>
      <c r="GK207" s="198"/>
      <c r="GL207" s="198"/>
      <c r="GM207" s="198"/>
      <c r="GN207" s="198"/>
      <c r="GO207" s="198"/>
      <c r="GP207" s="198"/>
      <c r="GQ207" s="198"/>
      <c r="GR207" s="198"/>
      <c r="GS207" s="198"/>
      <c r="GT207" s="198"/>
      <c r="GU207" s="198"/>
      <c r="GV207" s="198"/>
      <c r="GW207" s="198"/>
      <c r="GX207" s="198"/>
      <c r="GY207" s="198"/>
      <c r="GZ207" s="198"/>
      <c r="HA207" s="198"/>
      <c r="HB207" s="198"/>
      <c r="HC207" s="198"/>
      <c r="HD207" s="198"/>
      <c r="HE207" s="198"/>
      <c r="HF207" s="198"/>
      <c r="HG207" s="198"/>
    </row>
    <row r="208" spans="1:215" s="194" customFormat="1" ht="15" customHeight="1" x14ac:dyDescent="0.2">
      <c r="A208" s="228" t="s">
        <v>632</v>
      </c>
      <c r="B208" s="228" t="s">
        <v>527</v>
      </c>
      <c r="C208" s="174">
        <v>42950</v>
      </c>
      <c r="D208" s="175" t="s">
        <v>622</v>
      </c>
      <c r="E208" s="228" t="s">
        <v>39</v>
      </c>
      <c r="F208" s="250">
        <v>4</v>
      </c>
      <c r="G208" s="229">
        <v>80.58</v>
      </c>
      <c r="H208" s="233">
        <f>F208*G208</f>
        <v>322.32</v>
      </c>
      <c r="I208" s="202">
        <f>ROUND(H208*(1+$I$5),2)</f>
        <v>401.99</v>
      </c>
      <c r="K208" s="12">
        <f t="shared" si="43"/>
        <v>1.3241055156526173E-3</v>
      </c>
      <c r="FO208" s="198"/>
      <c r="FP208" s="198"/>
      <c r="FQ208" s="198"/>
      <c r="FR208" s="198"/>
      <c r="FS208" s="198"/>
      <c r="FT208" s="198"/>
      <c r="FU208" s="198"/>
      <c r="FV208" s="198"/>
      <c r="FW208" s="198"/>
      <c r="FX208" s="198"/>
      <c r="FY208" s="198"/>
      <c r="FZ208" s="198"/>
      <c r="GA208" s="198"/>
      <c r="GB208" s="198"/>
      <c r="GC208" s="198"/>
      <c r="GD208" s="198"/>
      <c r="GE208" s="198"/>
      <c r="GF208" s="198"/>
      <c r="GG208" s="198"/>
      <c r="GH208" s="198"/>
      <c r="GI208" s="198"/>
      <c r="GJ208" s="198"/>
      <c r="GK208" s="198"/>
      <c r="GL208" s="198"/>
      <c r="GM208" s="198"/>
      <c r="GN208" s="198"/>
      <c r="GO208" s="198"/>
      <c r="GP208" s="198"/>
      <c r="GQ208" s="198"/>
      <c r="GR208" s="198"/>
      <c r="GS208" s="198"/>
      <c r="GT208" s="198"/>
      <c r="GU208" s="198"/>
      <c r="GV208" s="198"/>
      <c r="GW208" s="198"/>
      <c r="GX208" s="198"/>
      <c r="GY208" s="198"/>
      <c r="GZ208" s="198"/>
      <c r="HA208" s="198"/>
      <c r="HB208" s="198"/>
      <c r="HC208" s="198"/>
      <c r="HD208" s="198"/>
      <c r="HE208" s="198"/>
      <c r="HF208" s="198"/>
      <c r="HG208" s="198"/>
    </row>
    <row r="209" spans="1:1024" s="226" customFormat="1" ht="15" customHeight="1" x14ac:dyDescent="0.2">
      <c r="A209" s="228" t="s">
        <v>633</v>
      </c>
      <c r="B209" s="228" t="s">
        <v>527</v>
      </c>
      <c r="C209" s="174">
        <v>42932</v>
      </c>
      <c r="D209" s="175" t="s">
        <v>528</v>
      </c>
      <c r="E209" s="228" t="s">
        <v>39</v>
      </c>
      <c r="F209" s="250">
        <v>7</v>
      </c>
      <c r="G209" s="229">
        <v>109.58</v>
      </c>
      <c r="H209" s="233">
        <f>F209*G209</f>
        <v>767.06</v>
      </c>
      <c r="I209" s="202">
        <f>ROUND(H209*(1+$I$5),2)</f>
        <v>956.65</v>
      </c>
      <c r="K209" s="12">
        <f t="shared" si="43"/>
        <v>3.1510871950771817E-3</v>
      </c>
      <c r="FO209" s="227"/>
      <c r="FP209" s="227"/>
      <c r="FQ209" s="227"/>
      <c r="FR209" s="227"/>
      <c r="FS209" s="227"/>
      <c r="FT209" s="227"/>
      <c r="FU209" s="227"/>
      <c r="FV209" s="227"/>
      <c r="FW209" s="227"/>
      <c r="FX209" s="227"/>
      <c r="FY209" s="227"/>
      <c r="FZ209" s="227"/>
      <c r="GA209" s="227"/>
      <c r="GB209" s="227"/>
      <c r="GC209" s="227"/>
      <c r="GD209" s="227"/>
      <c r="GE209" s="227"/>
      <c r="GF209" s="227"/>
      <c r="GG209" s="227"/>
      <c r="GH209" s="227"/>
      <c r="GI209" s="227"/>
      <c r="GJ209" s="227"/>
      <c r="GK209" s="227"/>
      <c r="GL209" s="227"/>
      <c r="GM209" s="227"/>
      <c r="GN209" s="227"/>
      <c r="GO209" s="227"/>
      <c r="GP209" s="227"/>
      <c r="GQ209" s="227"/>
      <c r="GR209" s="227"/>
      <c r="GS209" s="227"/>
      <c r="GT209" s="227"/>
      <c r="GU209" s="227"/>
      <c r="GV209" s="227"/>
      <c r="GW209" s="227"/>
      <c r="GX209" s="227"/>
      <c r="GY209" s="227"/>
      <c r="GZ209" s="227"/>
      <c r="HA209" s="227"/>
      <c r="HB209" s="227"/>
      <c r="HC209" s="227"/>
      <c r="HD209" s="227"/>
      <c r="HE209" s="227"/>
      <c r="HF209" s="227"/>
      <c r="HG209" s="227"/>
    </row>
    <row r="210" spans="1:1024" s="11" customFormat="1" ht="15" customHeight="1" x14ac:dyDescent="0.2">
      <c r="A210" s="285" t="s">
        <v>290</v>
      </c>
      <c r="B210" s="377"/>
      <c r="C210" s="377"/>
      <c r="D210" s="382" t="s">
        <v>291</v>
      </c>
      <c r="E210" s="382"/>
      <c r="F210" s="382"/>
      <c r="G210" s="382"/>
      <c r="H210" s="382"/>
      <c r="I210" s="382"/>
      <c r="K210" s="12">
        <f t="shared" si="43"/>
        <v>0</v>
      </c>
    </row>
    <row r="211" spans="1:1024" s="159" customFormat="1" ht="24.95" customHeight="1" x14ac:dyDescent="0.2">
      <c r="A211" s="166" t="s">
        <v>292</v>
      </c>
      <c r="B211" s="287" t="s">
        <v>230</v>
      </c>
      <c r="C211" s="288" t="s">
        <v>629</v>
      </c>
      <c r="D211" s="206" t="s">
        <v>630</v>
      </c>
      <c r="E211" s="287" t="s">
        <v>631</v>
      </c>
      <c r="F211" s="289">
        <v>3</v>
      </c>
      <c r="G211" s="290">
        <v>284.83</v>
      </c>
      <c r="H211" s="233">
        <f>F211*G211</f>
        <v>854.49</v>
      </c>
      <c r="I211" s="202">
        <f>ROUND(H211*(1+$I$5),2)</f>
        <v>1065.69</v>
      </c>
      <c r="J211" s="4"/>
      <c r="K211" s="12">
        <f t="shared" si="43"/>
        <v>3.5102515161467645E-3</v>
      </c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160"/>
      <c r="GC211" s="160"/>
      <c r="GD211" s="160"/>
      <c r="GE211" s="160"/>
      <c r="GF211" s="160"/>
      <c r="GG211" s="160"/>
      <c r="GH211" s="160"/>
      <c r="GI211" s="160"/>
      <c r="GJ211" s="160"/>
      <c r="GK211" s="160"/>
      <c r="GL211" s="160"/>
      <c r="GM211" s="160"/>
      <c r="GN211" s="160"/>
      <c r="GO211" s="160"/>
      <c r="GP211" s="160"/>
      <c r="GQ211" s="160"/>
      <c r="GR211" s="160"/>
      <c r="GS211" s="160"/>
      <c r="GT211" s="160"/>
      <c r="GU211" s="160"/>
      <c r="GV211" s="160"/>
      <c r="GW211" s="160"/>
      <c r="GX211" s="160"/>
      <c r="GY211" s="160"/>
      <c r="GZ211" s="160"/>
      <c r="HA211" s="160"/>
      <c r="HB211" s="160"/>
      <c r="HC211" s="160"/>
      <c r="HD211" s="160"/>
      <c r="HE211" s="160"/>
      <c r="HF211" s="160"/>
      <c r="HG211" s="160"/>
      <c r="HH211" s="160"/>
      <c r="HI211" s="160"/>
      <c r="HJ211" s="160"/>
      <c r="HK211" s="160"/>
      <c r="HL211" s="160"/>
      <c r="HM211" s="160"/>
      <c r="HN211" s="160"/>
      <c r="HO211" s="160"/>
      <c r="HP211" s="160"/>
      <c r="HQ211" s="160"/>
      <c r="HR211" s="160"/>
      <c r="HS211" s="160"/>
      <c r="HT211" s="160"/>
      <c r="HU211" s="160"/>
      <c r="HV211" s="160"/>
      <c r="HW211" s="160"/>
      <c r="HX211" s="160"/>
      <c r="HY211" s="160"/>
      <c r="HZ211" s="160"/>
      <c r="IA211" s="160"/>
      <c r="IB211" s="160"/>
      <c r="IC211" s="160"/>
      <c r="ID211" s="160"/>
      <c r="IE211" s="160"/>
      <c r="IF211" s="160"/>
      <c r="IG211" s="160"/>
      <c r="IH211" s="160"/>
      <c r="II211" s="160"/>
      <c r="IJ211" s="160"/>
      <c r="IK211" s="160"/>
      <c r="IL211" s="160"/>
      <c r="IM211" s="160"/>
      <c r="IN211" s="160"/>
      <c r="IO211" s="160"/>
      <c r="IP211" s="160"/>
      <c r="IQ211" s="160"/>
      <c r="IR211" s="160"/>
      <c r="IS211" s="160"/>
      <c r="IT211" s="160"/>
      <c r="IU211" s="160"/>
      <c r="IV211" s="160"/>
      <c r="IW211" s="160"/>
      <c r="IX211" s="160"/>
      <c r="IY211" s="160"/>
      <c r="IZ211" s="160"/>
      <c r="JA211" s="160"/>
      <c r="JB211" s="160"/>
      <c r="JC211" s="160"/>
      <c r="JD211" s="160"/>
      <c r="JE211" s="160"/>
      <c r="JF211" s="160"/>
      <c r="JG211" s="160"/>
      <c r="JH211" s="160"/>
      <c r="JI211" s="160"/>
      <c r="JJ211" s="160"/>
      <c r="JK211" s="160"/>
      <c r="JL211" s="160"/>
      <c r="JM211" s="160"/>
      <c r="JN211" s="160"/>
      <c r="JO211" s="160"/>
      <c r="JP211" s="160"/>
      <c r="JQ211" s="160"/>
      <c r="JR211" s="160"/>
      <c r="JS211" s="160"/>
      <c r="JT211" s="160"/>
      <c r="JU211" s="160"/>
      <c r="JV211" s="160"/>
      <c r="JW211" s="160"/>
      <c r="JX211" s="160"/>
      <c r="JY211" s="160"/>
      <c r="JZ211" s="160"/>
      <c r="KA211" s="160"/>
      <c r="KB211" s="160"/>
      <c r="KC211" s="160"/>
      <c r="KD211" s="160"/>
      <c r="KE211" s="160"/>
      <c r="KF211" s="160"/>
      <c r="KG211" s="160"/>
      <c r="KH211" s="160"/>
      <c r="KI211" s="160"/>
      <c r="KJ211" s="160"/>
      <c r="KK211" s="160"/>
      <c r="KL211" s="160"/>
      <c r="KM211" s="160"/>
      <c r="KN211" s="160"/>
      <c r="KO211" s="160"/>
      <c r="KP211" s="160"/>
      <c r="KQ211" s="160"/>
      <c r="KR211" s="160"/>
      <c r="KS211" s="160"/>
      <c r="KT211" s="160"/>
      <c r="KU211" s="160"/>
      <c r="KV211" s="160"/>
      <c r="KW211" s="160"/>
      <c r="KX211" s="160"/>
      <c r="KY211" s="160"/>
      <c r="KZ211" s="160"/>
      <c r="LA211" s="160"/>
      <c r="LB211" s="160"/>
      <c r="LC211" s="160"/>
      <c r="LD211" s="160"/>
      <c r="LE211" s="160"/>
      <c r="LF211" s="160"/>
      <c r="LG211" s="160"/>
      <c r="LH211" s="160"/>
      <c r="LI211" s="160"/>
      <c r="LJ211" s="160"/>
      <c r="LK211" s="160"/>
      <c r="LL211" s="160"/>
      <c r="LM211" s="160"/>
      <c r="LN211" s="160"/>
      <c r="LO211" s="160"/>
      <c r="LP211" s="160"/>
      <c r="LQ211" s="160"/>
      <c r="LR211" s="160"/>
      <c r="LS211" s="160"/>
      <c r="LT211" s="160"/>
      <c r="LU211" s="160"/>
      <c r="LV211" s="160"/>
      <c r="LW211" s="160"/>
      <c r="LX211" s="160"/>
      <c r="LY211" s="160"/>
      <c r="LZ211" s="160"/>
      <c r="MA211" s="160"/>
      <c r="MB211" s="160"/>
      <c r="MC211" s="160"/>
      <c r="MD211" s="160"/>
      <c r="ME211" s="160"/>
      <c r="MF211" s="160"/>
      <c r="MG211" s="160"/>
      <c r="MH211" s="160"/>
      <c r="MI211" s="160"/>
      <c r="MJ211" s="160"/>
      <c r="MK211" s="160"/>
      <c r="ML211" s="160"/>
      <c r="MM211" s="160"/>
      <c r="MN211" s="160"/>
      <c r="MO211" s="160"/>
      <c r="MP211" s="160"/>
      <c r="MQ211" s="160"/>
      <c r="MR211" s="160"/>
      <c r="MS211" s="160"/>
      <c r="MT211" s="160"/>
      <c r="MU211" s="160"/>
      <c r="MV211" s="160"/>
      <c r="MW211" s="160"/>
      <c r="MX211" s="160"/>
      <c r="MY211" s="160"/>
      <c r="MZ211" s="160"/>
      <c r="NA211" s="160"/>
      <c r="NB211" s="160"/>
      <c r="NC211" s="160"/>
      <c r="ND211" s="160"/>
      <c r="NE211" s="160"/>
      <c r="NF211" s="160"/>
      <c r="NG211" s="160"/>
      <c r="NH211" s="160"/>
      <c r="NI211" s="160"/>
      <c r="NJ211" s="160"/>
      <c r="NK211" s="160"/>
      <c r="NL211" s="160"/>
      <c r="NM211" s="160"/>
      <c r="NN211" s="160"/>
      <c r="NO211" s="160"/>
      <c r="NP211" s="160"/>
      <c r="NQ211" s="160"/>
      <c r="NR211" s="160"/>
      <c r="NS211" s="160"/>
      <c r="NT211" s="160"/>
      <c r="NU211" s="160"/>
      <c r="NV211" s="160"/>
      <c r="NW211" s="160"/>
      <c r="NX211" s="160"/>
      <c r="NY211" s="160"/>
      <c r="NZ211" s="160"/>
      <c r="OA211" s="160"/>
      <c r="OB211" s="160"/>
      <c r="OC211" s="160"/>
      <c r="OD211" s="160"/>
      <c r="OE211" s="160"/>
      <c r="OF211" s="160"/>
      <c r="OG211" s="160"/>
      <c r="OH211" s="160"/>
      <c r="OI211" s="160"/>
      <c r="OJ211" s="160"/>
      <c r="OK211" s="160"/>
      <c r="OL211" s="160"/>
      <c r="OM211" s="160"/>
      <c r="ON211" s="160"/>
      <c r="OO211" s="160"/>
      <c r="OP211" s="160"/>
      <c r="OQ211" s="160"/>
      <c r="OR211" s="160"/>
      <c r="OS211" s="160"/>
      <c r="OT211" s="160"/>
      <c r="OU211" s="160"/>
      <c r="OV211" s="160"/>
      <c r="OW211" s="160"/>
      <c r="OX211" s="160"/>
      <c r="OY211" s="160"/>
      <c r="OZ211" s="160"/>
      <c r="PA211" s="160"/>
      <c r="PB211" s="160"/>
      <c r="PC211" s="160"/>
      <c r="PD211" s="160"/>
      <c r="PE211" s="160"/>
      <c r="PF211" s="160"/>
      <c r="PG211" s="160"/>
      <c r="PH211" s="160"/>
      <c r="PI211" s="160"/>
      <c r="PJ211" s="160"/>
      <c r="PK211" s="160"/>
      <c r="PL211" s="160"/>
      <c r="PM211" s="160"/>
      <c r="PN211" s="160"/>
      <c r="PO211" s="160"/>
      <c r="PP211" s="160"/>
      <c r="PQ211" s="160"/>
      <c r="PR211" s="160"/>
      <c r="PS211" s="160"/>
      <c r="PT211" s="160"/>
      <c r="PU211" s="160"/>
      <c r="PV211" s="160"/>
      <c r="PW211" s="160"/>
      <c r="PX211" s="160"/>
      <c r="PY211" s="160"/>
      <c r="PZ211" s="160"/>
      <c r="QA211" s="160"/>
      <c r="QB211" s="160"/>
      <c r="QC211" s="160"/>
      <c r="QD211" s="160"/>
      <c r="QE211" s="160"/>
      <c r="QF211" s="160"/>
      <c r="QG211" s="160"/>
      <c r="QH211" s="160"/>
      <c r="QI211" s="160"/>
      <c r="QJ211" s="160"/>
      <c r="QK211" s="160"/>
      <c r="QL211" s="160"/>
      <c r="QM211" s="160"/>
      <c r="QN211" s="160"/>
      <c r="QO211" s="160"/>
      <c r="QP211" s="160"/>
      <c r="QQ211" s="160"/>
      <c r="QR211" s="160"/>
      <c r="QS211" s="160"/>
      <c r="QT211" s="160"/>
      <c r="QU211" s="160"/>
      <c r="QV211" s="160"/>
      <c r="QW211" s="160"/>
      <c r="QX211" s="160"/>
      <c r="QY211" s="160"/>
      <c r="QZ211" s="160"/>
      <c r="RA211" s="160"/>
      <c r="RB211" s="160"/>
      <c r="RC211" s="160"/>
      <c r="RD211" s="160"/>
      <c r="RE211" s="160"/>
      <c r="RF211" s="160"/>
      <c r="RG211" s="160"/>
      <c r="RH211" s="160"/>
      <c r="RI211" s="160"/>
      <c r="RJ211" s="160"/>
      <c r="RK211" s="160"/>
      <c r="RL211" s="160"/>
      <c r="RM211" s="160"/>
      <c r="RN211" s="160"/>
      <c r="RO211" s="160"/>
      <c r="RP211" s="160"/>
      <c r="RQ211" s="160"/>
      <c r="RR211" s="160"/>
      <c r="RS211" s="160"/>
      <c r="RT211" s="160"/>
      <c r="RU211" s="160"/>
      <c r="RV211" s="160"/>
      <c r="RW211" s="160"/>
      <c r="RX211" s="160"/>
      <c r="RY211" s="160"/>
      <c r="RZ211" s="160"/>
      <c r="SA211" s="160"/>
      <c r="SB211" s="160"/>
      <c r="SC211" s="160"/>
      <c r="SD211" s="160"/>
      <c r="SE211" s="160"/>
      <c r="SF211" s="160"/>
      <c r="SG211" s="160"/>
      <c r="SH211" s="160"/>
      <c r="SI211" s="160"/>
      <c r="SJ211" s="160"/>
      <c r="SK211" s="160"/>
      <c r="SL211" s="160"/>
      <c r="SM211" s="160"/>
      <c r="SN211" s="160"/>
      <c r="SO211" s="160"/>
      <c r="SP211" s="160"/>
      <c r="SQ211" s="160"/>
      <c r="SR211" s="160"/>
      <c r="SS211" s="160"/>
      <c r="ST211" s="160"/>
      <c r="SU211" s="160"/>
      <c r="SV211" s="160"/>
      <c r="SW211" s="160"/>
      <c r="SX211" s="160"/>
      <c r="SY211" s="160"/>
      <c r="SZ211" s="160"/>
      <c r="TA211" s="160"/>
      <c r="TB211" s="160"/>
      <c r="TC211" s="160"/>
      <c r="TD211" s="160"/>
      <c r="TE211" s="160"/>
      <c r="TF211" s="160"/>
      <c r="TG211" s="160"/>
      <c r="TH211" s="160"/>
      <c r="TI211" s="160"/>
      <c r="TJ211" s="160"/>
      <c r="TK211" s="160"/>
      <c r="TL211" s="160"/>
      <c r="TM211" s="160"/>
      <c r="TN211" s="160"/>
      <c r="TO211" s="160"/>
      <c r="TP211" s="160"/>
      <c r="TQ211" s="160"/>
      <c r="TR211" s="160"/>
      <c r="TS211" s="160"/>
      <c r="TT211" s="160"/>
      <c r="TU211" s="160"/>
      <c r="TV211" s="160"/>
      <c r="TW211" s="160"/>
      <c r="TX211" s="160"/>
      <c r="TY211" s="160"/>
      <c r="TZ211" s="160"/>
      <c r="UA211" s="160"/>
      <c r="UB211" s="160"/>
      <c r="UC211" s="160"/>
      <c r="UD211" s="160"/>
      <c r="UE211" s="160"/>
      <c r="UF211" s="160"/>
      <c r="UG211" s="160"/>
      <c r="UH211" s="160"/>
      <c r="UI211" s="160"/>
      <c r="UJ211" s="160"/>
      <c r="UK211" s="160"/>
      <c r="UL211" s="160"/>
      <c r="UM211" s="160"/>
      <c r="UN211" s="160"/>
      <c r="UO211" s="160"/>
      <c r="UP211" s="160"/>
      <c r="UQ211" s="160"/>
      <c r="UR211" s="160"/>
      <c r="US211" s="160"/>
      <c r="UT211" s="160"/>
      <c r="UU211" s="160"/>
      <c r="UV211" s="160"/>
      <c r="UW211" s="160"/>
      <c r="UX211" s="160"/>
      <c r="UY211" s="160"/>
      <c r="UZ211" s="160"/>
      <c r="VA211" s="160"/>
      <c r="VB211" s="160"/>
      <c r="VC211" s="160"/>
      <c r="VD211" s="160"/>
      <c r="VE211" s="160"/>
      <c r="VF211" s="160"/>
      <c r="VG211" s="160"/>
      <c r="VH211" s="160"/>
      <c r="VI211" s="160"/>
      <c r="VJ211" s="160"/>
      <c r="VK211" s="160"/>
      <c r="VL211" s="160"/>
      <c r="VM211" s="160"/>
      <c r="VN211" s="160"/>
      <c r="VO211" s="160"/>
      <c r="VP211" s="160"/>
      <c r="VQ211" s="160"/>
      <c r="VR211" s="160"/>
      <c r="VS211" s="160"/>
      <c r="VT211" s="160"/>
      <c r="VU211" s="160"/>
      <c r="VV211" s="160"/>
      <c r="VW211" s="160"/>
      <c r="VX211" s="160"/>
      <c r="VY211" s="160"/>
      <c r="VZ211" s="160"/>
      <c r="WA211" s="160"/>
      <c r="WB211" s="160"/>
      <c r="WC211" s="160"/>
      <c r="WD211" s="160"/>
      <c r="WE211" s="160"/>
      <c r="WF211" s="160"/>
      <c r="WG211" s="160"/>
      <c r="WH211" s="160"/>
      <c r="WI211" s="160"/>
      <c r="WJ211" s="160"/>
      <c r="WK211" s="160"/>
      <c r="WL211" s="160"/>
      <c r="WM211" s="160"/>
      <c r="WN211" s="160"/>
      <c r="WO211" s="160"/>
      <c r="WP211" s="160"/>
      <c r="WQ211" s="160"/>
      <c r="WR211" s="160"/>
      <c r="WS211" s="160"/>
      <c r="WT211" s="160"/>
      <c r="WU211" s="160"/>
      <c r="WV211" s="160"/>
      <c r="WW211" s="160"/>
      <c r="WX211" s="160"/>
      <c r="WY211" s="160"/>
      <c r="WZ211" s="160"/>
      <c r="XA211" s="160"/>
      <c r="XB211" s="160"/>
      <c r="XC211" s="160"/>
      <c r="XD211" s="160"/>
      <c r="XE211" s="160"/>
      <c r="XF211" s="160"/>
      <c r="XG211" s="160"/>
      <c r="XH211" s="160"/>
      <c r="XI211" s="160"/>
      <c r="XJ211" s="160"/>
      <c r="XK211" s="160"/>
      <c r="XL211" s="160"/>
      <c r="XM211" s="160"/>
      <c r="XN211" s="160"/>
      <c r="XO211" s="160"/>
      <c r="XP211" s="160"/>
      <c r="XQ211" s="160"/>
      <c r="XR211" s="160"/>
      <c r="XS211" s="160"/>
      <c r="XT211" s="160"/>
      <c r="XU211" s="160"/>
      <c r="XV211" s="160"/>
      <c r="XW211" s="160"/>
      <c r="XX211" s="160"/>
      <c r="XY211" s="160"/>
      <c r="XZ211" s="160"/>
      <c r="YA211" s="160"/>
      <c r="YB211" s="160"/>
      <c r="YC211" s="160"/>
      <c r="YD211" s="160"/>
      <c r="YE211" s="160"/>
      <c r="YF211" s="160"/>
      <c r="YG211" s="160"/>
      <c r="YH211" s="160"/>
      <c r="YI211" s="160"/>
      <c r="YJ211" s="160"/>
      <c r="YK211" s="160"/>
      <c r="YL211" s="160"/>
      <c r="YM211" s="160"/>
      <c r="YN211" s="160"/>
      <c r="YO211" s="160"/>
      <c r="YP211" s="160"/>
      <c r="YQ211" s="160"/>
      <c r="YR211" s="160"/>
      <c r="YS211" s="160"/>
      <c r="YT211" s="160"/>
      <c r="YU211" s="160"/>
      <c r="YV211" s="160"/>
      <c r="YW211" s="160"/>
      <c r="YX211" s="160"/>
      <c r="YY211" s="160"/>
      <c r="YZ211" s="160"/>
      <c r="ZA211" s="160"/>
      <c r="ZB211" s="160"/>
      <c r="ZC211" s="160"/>
      <c r="ZD211" s="160"/>
      <c r="ZE211" s="160"/>
      <c r="ZF211" s="160"/>
      <c r="ZG211" s="160"/>
      <c r="ZH211" s="160"/>
      <c r="ZI211" s="160"/>
      <c r="ZJ211" s="160"/>
      <c r="ZK211" s="160"/>
      <c r="ZL211" s="160"/>
      <c r="ZM211" s="160"/>
      <c r="ZN211" s="160"/>
      <c r="ZO211" s="160"/>
      <c r="ZP211" s="160"/>
      <c r="ZQ211" s="160"/>
      <c r="ZR211" s="160"/>
      <c r="ZS211" s="160"/>
      <c r="ZT211" s="160"/>
      <c r="ZU211" s="160"/>
      <c r="ZV211" s="160"/>
      <c r="ZW211" s="160"/>
      <c r="ZX211" s="160"/>
      <c r="ZY211" s="160"/>
      <c r="ZZ211" s="160"/>
      <c r="AAA211" s="160"/>
      <c r="AAB211" s="160"/>
      <c r="AAC211" s="160"/>
      <c r="AAD211" s="160"/>
      <c r="AAE211" s="160"/>
      <c r="AAF211" s="160"/>
      <c r="AAG211" s="160"/>
      <c r="AAH211" s="160"/>
      <c r="AAI211" s="160"/>
      <c r="AAJ211" s="160"/>
      <c r="AAK211" s="160"/>
      <c r="AAL211" s="160"/>
      <c r="AAM211" s="160"/>
      <c r="AAN211" s="160"/>
      <c r="AAO211" s="160"/>
      <c r="AAP211" s="160"/>
      <c r="AAQ211" s="160"/>
      <c r="AAR211" s="160"/>
      <c r="AAS211" s="160"/>
      <c r="AAT211" s="160"/>
      <c r="AAU211" s="160"/>
      <c r="AAV211" s="160"/>
      <c r="AAW211" s="160"/>
      <c r="AAX211" s="160"/>
      <c r="AAY211" s="160"/>
      <c r="AAZ211" s="160"/>
      <c r="ABA211" s="160"/>
      <c r="ABB211" s="160"/>
      <c r="ABC211" s="160"/>
      <c r="ABD211" s="160"/>
      <c r="ABE211" s="160"/>
      <c r="ABF211" s="160"/>
      <c r="ABG211" s="160"/>
      <c r="ABH211" s="160"/>
      <c r="ABI211" s="160"/>
      <c r="ABJ211" s="160"/>
      <c r="ABK211" s="160"/>
      <c r="ABL211" s="160"/>
      <c r="ABM211" s="160"/>
      <c r="ABN211" s="160"/>
      <c r="ABO211" s="160"/>
      <c r="ABP211" s="160"/>
      <c r="ABQ211" s="160"/>
      <c r="ABR211" s="160"/>
      <c r="ABS211" s="160"/>
      <c r="ABT211" s="160"/>
      <c r="ABU211" s="160"/>
      <c r="ABV211" s="160"/>
      <c r="ABW211" s="160"/>
      <c r="ABX211" s="160"/>
      <c r="ABY211" s="160"/>
      <c r="ABZ211" s="160"/>
      <c r="ACA211" s="160"/>
      <c r="ACB211" s="160"/>
      <c r="ACC211" s="160"/>
      <c r="ACD211" s="160"/>
      <c r="ACE211" s="160"/>
      <c r="ACF211" s="160"/>
      <c r="ACG211" s="160"/>
      <c r="ACH211" s="160"/>
      <c r="ACI211" s="160"/>
      <c r="ACJ211" s="160"/>
      <c r="ACK211" s="160"/>
      <c r="ACL211" s="160"/>
      <c r="ACM211" s="160"/>
      <c r="ACN211" s="160"/>
      <c r="ACO211" s="160"/>
      <c r="ACP211" s="160"/>
      <c r="ACQ211" s="160"/>
      <c r="ACR211" s="160"/>
      <c r="ACS211" s="160"/>
      <c r="ACT211" s="160"/>
      <c r="ACU211" s="160"/>
      <c r="ACV211" s="160"/>
      <c r="ACW211" s="160"/>
      <c r="ACX211" s="160"/>
      <c r="ACY211" s="160"/>
      <c r="ACZ211" s="160"/>
      <c r="ADA211" s="160"/>
      <c r="ADB211" s="160"/>
      <c r="ADC211" s="160"/>
      <c r="ADD211" s="160"/>
      <c r="ADE211" s="160"/>
      <c r="ADF211" s="160"/>
      <c r="ADG211" s="160"/>
      <c r="ADH211" s="160"/>
      <c r="ADI211" s="160"/>
      <c r="ADJ211" s="160"/>
      <c r="ADK211" s="160"/>
      <c r="ADL211" s="160"/>
      <c r="ADM211" s="160"/>
      <c r="ADN211" s="160"/>
      <c r="ADO211" s="160"/>
      <c r="ADP211" s="160"/>
      <c r="ADQ211" s="160"/>
      <c r="ADR211" s="160"/>
      <c r="ADS211" s="160"/>
      <c r="ADT211" s="160"/>
      <c r="ADU211" s="160"/>
      <c r="ADV211" s="160"/>
      <c r="ADW211" s="160"/>
      <c r="ADX211" s="160"/>
      <c r="ADY211" s="160"/>
      <c r="ADZ211" s="160"/>
      <c r="AEA211" s="160"/>
      <c r="AEB211" s="160"/>
      <c r="AEC211" s="160"/>
      <c r="AED211" s="160"/>
      <c r="AEE211" s="160"/>
      <c r="AEF211" s="160"/>
      <c r="AEG211" s="160"/>
      <c r="AEH211" s="160"/>
      <c r="AEI211" s="160"/>
      <c r="AEJ211" s="160"/>
      <c r="AEK211" s="160"/>
      <c r="AEL211" s="160"/>
      <c r="AEM211" s="160"/>
      <c r="AEN211" s="160"/>
      <c r="AEO211" s="160"/>
      <c r="AEP211" s="160"/>
      <c r="AEQ211" s="160"/>
      <c r="AER211" s="160"/>
      <c r="AES211" s="160"/>
      <c r="AET211" s="160"/>
      <c r="AEU211" s="160"/>
      <c r="AEV211" s="160"/>
      <c r="AEW211" s="160"/>
      <c r="AEX211" s="160"/>
      <c r="AEY211" s="160"/>
      <c r="AEZ211" s="160"/>
      <c r="AFA211" s="160"/>
      <c r="AFB211" s="160"/>
      <c r="AFC211" s="160"/>
      <c r="AFD211" s="160"/>
      <c r="AFE211" s="160"/>
      <c r="AFF211" s="160"/>
      <c r="AFG211" s="160"/>
      <c r="AFH211" s="160"/>
      <c r="AFI211" s="160"/>
      <c r="AFJ211" s="160"/>
      <c r="AFK211" s="160"/>
      <c r="AFL211" s="160"/>
      <c r="AFM211" s="160"/>
      <c r="AFN211" s="160"/>
      <c r="AFO211" s="160"/>
      <c r="AFP211" s="160"/>
      <c r="AFQ211" s="160"/>
      <c r="AFR211" s="160"/>
      <c r="AFS211" s="160"/>
      <c r="AFT211" s="160"/>
      <c r="AFU211" s="160"/>
      <c r="AFV211" s="160"/>
      <c r="AFW211" s="160"/>
      <c r="AFX211" s="160"/>
      <c r="AFY211" s="160"/>
      <c r="AFZ211" s="160"/>
      <c r="AGA211" s="160"/>
      <c r="AGB211" s="160"/>
      <c r="AGC211" s="160"/>
      <c r="AGD211" s="160"/>
      <c r="AGE211" s="160"/>
      <c r="AGF211" s="160"/>
      <c r="AGG211" s="160"/>
      <c r="AGH211" s="160"/>
      <c r="AGI211" s="160"/>
      <c r="AGJ211" s="160"/>
      <c r="AGK211" s="160"/>
      <c r="AGL211" s="160"/>
      <c r="AGM211" s="160"/>
      <c r="AGN211" s="160"/>
      <c r="AGO211" s="160"/>
      <c r="AGP211" s="160"/>
      <c r="AGQ211" s="160"/>
      <c r="AGR211" s="160"/>
      <c r="AGS211" s="160"/>
      <c r="AGT211" s="160"/>
      <c r="AGU211" s="160"/>
      <c r="AGV211" s="160"/>
      <c r="AGW211" s="160"/>
      <c r="AGX211" s="160"/>
      <c r="AGY211" s="160"/>
      <c r="AGZ211" s="160"/>
      <c r="AHA211" s="160"/>
      <c r="AHB211" s="160"/>
      <c r="AHC211" s="160"/>
      <c r="AHD211" s="160"/>
      <c r="AHE211" s="160"/>
      <c r="AHF211" s="160"/>
      <c r="AHG211" s="160"/>
      <c r="AHH211" s="160"/>
      <c r="AHI211" s="160"/>
      <c r="AHJ211" s="160"/>
      <c r="AHK211" s="160"/>
      <c r="AHL211" s="160"/>
      <c r="AHM211" s="160"/>
      <c r="AHN211" s="160"/>
      <c r="AHO211" s="160"/>
      <c r="AHP211" s="160"/>
      <c r="AHQ211" s="160"/>
      <c r="AHR211" s="160"/>
      <c r="AHS211" s="160"/>
      <c r="AHT211" s="160"/>
      <c r="AHU211" s="160"/>
      <c r="AHV211" s="160"/>
      <c r="AHW211" s="160"/>
      <c r="AHX211" s="160"/>
      <c r="AHY211" s="160"/>
      <c r="AHZ211" s="160"/>
      <c r="AIA211" s="160"/>
      <c r="AIB211" s="160"/>
      <c r="AIC211" s="160"/>
      <c r="AID211" s="160"/>
      <c r="AIE211" s="160"/>
      <c r="AIF211" s="160"/>
      <c r="AIG211" s="160"/>
      <c r="AIH211" s="160"/>
      <c r="AII211" s="160"/>
      <c r="AIJ211" s="160"/>
      <c r="AIK211" s="160"/>
      <c r="AIL211" s="160"/>
      <c r="AIM211" s="160"/>
      <c r="AIN211" s="160"/>
      <c r="AIO211" s="160"/>
      <c r="AIP211" s="160"/>
      <c r="AIQ211" s="160"/>
      <c r="AIR211" s="160"/>
      <c r="AIS211" s="160"/>
      <c r="AIT211" s="160"/>
      <c r="AIU211" s="160"/>
      <c r="AIV211" s="160"/>
      <c r="AIW211" s="160"/>
      <c r="AIX211" s="160"/>
      <c r="AIY211" s="160"/>
      <c r="AIZ211" s="160"/>
      <c r="AJA211" s="160"/>
      <c r="AJB211" s="160"/>
      <c r="AJC211" s="160"/>
      <c r="AJD211" s="160"/>
      <c r="AJE211" s="160"/>
      <c r="AJF211" s="160"/>
      <c r="AJG211" s="160"/>
      <c r="AJH211" s="160"/>
      <c r="AJI211" s="160"/>
      <c r="AJJ211" s="160"/>
      <c r="AJK211" s="160"/>
      <c r="AJL211" s="160"/>
      <c r="AJM211" s="160"/>
      <c r="AJN211" s="160"/>
      <c r="AJO211" s="160"/>
      <c r="AJP211" s="160"/>
      <c r="AJQ211" s="160"/>
      <c r="AJR211" s="160"/>
      <c r="AJS211" s="160"/>
      <c r="AJT211" s="160"/>
      <c r="AJU211" s="160"/>
      <c r="AJV211" s="160"/>
      <c r="AJW211" s="160"/>
      <c r="AJX211" s="160"/>
      <c r="AJY211" s="160"/>
      <c r="AJZ211" s="160"/>
      <c r="AKA211" s="160"/>
      <c r="AKB211" s="160"/>
      <c r="AKC211" s="160"/>
      <c r="AKD211" s="160"/>
      <c r="AKE211" s="160"/>
      <c r="AKF211" s="160"/>
      <c r="AKG211" s="160"/>
      <c r="AKH211" s="160"/>
      <c r="AKI211" s="160"/>
      <c r="AKJ211" s="160"/>
      <c r="AKK211" s="160"/>
      <c r="AKL211" s="160"/>
      <c r="AKM211" s="160"/>
      <c r="AKN211" s="160"/>
      <c r="AKO211" s="160"/>
      <c r="AKP211" s="160"/>
      <c r="AKQ211" s="160"/>
      <c r="AKR211" s="160"/>
      <c r="AKS211" s="160"/>
      <c r="AKT211" s="160"/>
      <c r="AKU211" s="160"/>
      <c r="AKV211" s="160"/>
      <c r="AKW211" s="160"/>
      <c r="AKX211" s="160"/>
      <c r="AKY211" s="160"/>
      <c r="AKZ211" s="160"/>
      <c r="ALA211" s="160"/>
      <c r="ALB211" s="160"/>
      <c r="ALC211" s="160"/>
      <c r="ALD211" s="160"/>
      <c r="ALE211" s="160"/>
      <c r="ALF211" s="160"/>
      <c r="ALG211" s="160"/>
      <c r="ALH211" s="160"/>
      <c r="ALI211" s="160"/>
      <c r="ALJ211" s="160"/>
      <c r="ALK211" s="160"/>
      <c r="ALL211" s="160"/>
      <c r="ALM211" s="160"/>
      <c r="ALN211" s="160"/>
      <c r="ALO211" s="160"/>
      <c r="ALP211" s="160"/>
      <c r="ALQ211" s="160"/>
      <c r="ALR211" s="160"/>
      <c r="ALS211" s="160"/>
      <c r="ALT211" s="160"/>
      <c r="ALU211" s="160"/>
      <c r="ALV211" s="160"/>
      <c r="ALW211" s="160"/>
      <c r="ALX211" s="160"/>
      <c r="ALY211" s="160"/>
      <c r="ALZ211" s="160"/>
      <c r="AMA211" s="160"/>
      <c r="AMB211" s="160"/>
      <c r="AMC211" s="160"/>
      <c r="AMD211" s="160"/>
      <c r="AME211" s="160"/>
      <c r="AMF211" s="160"/>
      <c r="AMG211" s="160"/>
      <c r="AMH211" s="160"/>
      <c r="AMI211" s="160"/>
      <c r="AMJ211" s="160"/>
    </row>
    <row r="212" spans="1:1024" s="4" customFormat="1" ht="15" customHeight="1" x14ac:dyDescent="0.2">
      <c r="A212" s="366"/>
      <c r="B212" s="366"/>
      <c r="C212" s="366"/>
      <c r="D212" s="366"/>
      <c r="E212" s="366"/>
      <c r="F212" s="366"/>
      <c r="G212" s="366"/>
      <c r="H212" s="366"/>
      <c r="I212" s="366"/>
    </row>
    <row r="213" spans="1:1024" s="4" customFormat="1" ht="15" customHeight="1" x14ac:dyDescent="0.2">
      <c r="A213" s="370"/>
      <c r="B213" s="370"/>
      <c r="C213" s="370"/>
      <c r="D213" s="370"/>
      <c r="E213" s="370"/>
      <c r="F213" s="370"/>
      <c r="G213" s="370"/>
      <c r="H213" s="251">
        <f>SUM(H186:H211)</f>
        <v>8421.39</v>
      </c>
      <c r="I213" s="251">
        <f>SUM(I186:I211)</f>
        <v>10502.890000000001</v>
      </c>
      <c r="K213" s="18">
        <f>SUM(K186:K211)</f>
        <v>3.4595225202847628E-2</v>
      </c>
    </row>
    <row r="214" spans="1:1024" s="4" customFormat="1" ht="5.65" customHeight="1" x14ac:dyDescent="0.2">
      <c r="A214" s="368"/>
      <c r="B214" s="368"/>
      <c r="C214" s="368"/>
      <c r="D214" s="368"/>
      <c r="E214" s="368"/>
      <c r="F214" s="368"/>
      <c r="G214" s="368"/>
      <c r="H214" s="368"/>
      <c r="I214" s="368"/>
    </row>
    <row r="215" spans="1:1024" s="10" customFormat="1" ht="20.100000000000001" customHeight="1" x14ac:dyDescent="0.2">
      <c r="A215" s="362" t="s">
        <v>293</v>
      </c>
      <c r="B215" s="362"/>
      <c r="C215" s="362"/>
      <c r="D215" s="362"/>
      <c r="E215" s="362"/>
      <c r="F215" s="362"/>
      <c r="G215" s="362"/>
      <c r="H215" s="362"/>
      <c r="I215" s="362"/>
      <c r="FX215" s="160"/>
      <c r="FY215" s="160"/>
      <c r="FZ215" s="160"/>
      <c r="GA215" s="160"/>
      <c r="GB215" s="160"/>
      <c r="GC215" s="160"/>
      <c r="GD215" s="160"/>
      <c r="GE215" s="160"/>
      <c r="GF215" s="160"/>
      <c r="GG215" s="160"/>
      <c r="GH215" s="160"/>
      <c r="GI215" s="160"/>
      <c r="GJ215" s="160"/>
      <c r="GK215" s="160"/>
      <c r="GL215" s="160"/>
      <c r="GM215" s="160"/>
      <c r="GN215" s="160"/>
      <c r="GO215" s="160"/>
      <c r="GP215" s="160"/>
      <c r="GQ215" s="160"/>
      <c r="GR215" s="160"/>
      <c r="GS215" s="160"/>
      <c r="GT215" s="160"/>
      <c r="GU215" s="160"/>
      <c r="GV215" s="160"/>
      <c r="GW215" s="160"/>
      <c r="GX215" s="160"/>
      <c r="GY215" s="160"/>
      <c r="GZ215" s="160"/>
      <c r="HA215" s="160"/>
      <c r="HB215" s="160"/>
      <c r="HC215" s="160"/>
      <c r="HD215" s="160"/>
      <c r="HE215" s="160"/>
      <c r="HF215" s="160"/>
      <c r="HG215" s="160"/>
      <c r="HH215" s="160"/>
      <c r="HI215" s="160"/>
      <c r="HJ215" s="160"/>
      <c r="HK215" s="160"/>
      <c r="HL215" s="160"/>
      <c r="HM215" s="160"/>
      <c r="HN215" s="160"/>
      <c r="HO215" s="160"/>
      <c r="HP215" s="160"/>
    </row>
    <row r="216" spans="1:1024" s="183" customFormat="1" ht="15.6" customHeight="1" x14ac:dyDescent="0.2">
      <c r="A216" s="228" t="s">
        <v>294</v>
      </c>
      <c r="B216" s="228" t="s">
        <v>18</v>
      </c>
      <c r="C216" s="174">
        <v>89580</v>
      </c>
      <c r="D216" s="175" t="s">
        <v>534</v>
      </c>
      <c r="E216" s="228" t="s">
        <v>46</v>
      </c>
      <c r="F216" s="248">
        <v>9</v>
      </c>
      <c r="G216" s="229">
        <v>61.98</v>
      </c>
      <c r="H216" s="233">
        <f t="shared" ref="H216:H220" si="44">F216*G216</f>
        <v>557.81999999999994</v>
      </c>
      <c r="I216" s="202">
        <f t="shared" ref="I216:I220" si="45">ROUND(H216*(1+$I$5),2)</f>
        <v>695.7</v>
      </c>
      <c r="K216" s="179">
        <f>(I216/$I$259)</f>
        <v>2.2915500565673921E-3</v>
      </c>
    </row>
    <row r="217" spans="1:1024" s="183" customFormat="1" ht="15.6" customHeight="1" x14ac:dyDescent="0.2">
      <c r="A217" s="228" t="s">
        <v>295</v>
      </c>
      <c r="B217" s="228" t="s">
        <v>18</v>
      </c>
      <c r="C217" s="174">
        <v>89714</v>
      </c>
      <c r="D217" s="175" t="s">
        <v>296</v>
      </c>
      <c r="E217" s="228" t="s">
        <v>46</v>
      </c>
      <c r="F217" s="248">
        <v>10</v>
      </c>
      <c r="G217" s="229">
        <v>50.03</v>
      </c>
      <c r="H217" s="233">
        <f t="shared" si="44"/>
        <v>500.3</v>
      </c>
      <c r="I217" s="202">
        <f t="shared" si="45"/>
        <v>623.96</v>
      </c>
      <c r="K217" s="179">
        <f>(I217/$I$259)</f>
        <v>2.0552473383581857E-3</v>
      </c>
    </row>
    <row r="218" spans="1:1024" s="183" customFormat="1" ht="15.6" customHeight="1" x14ac:dyDescent="0.2">
      <c r="A218" s="228" t="s">
        <v>297</v>
      </c>
      <c r="B218" s="228" t="s">
        <v>18</v>
      </c>
      <c r="C218" s="174" t="s">
        <v>268</v>
      </c>
      <c r="D218" s="175" t="s">
        <v>299</v>
      </c>
      <c r="E218" s="228" t="s">
        <v>39</v>
      </c>
      <c r="F218" s="248">
        <v>1</v>
      </c>
      <c r="G218" s="229">
        <v>164.79</v>
      </c>
      <c r="H218" s="233">
        <f t="shared" si="44"/>
        <v>164.79</v>
      </c>
      <c r="I218" s="202">
        <f t="shared" si="45"/>
        <v>205.52</v>
      </c>
      <c r="K218" s="179">
        <f>(I218/$I$259)</f>
        <v>6.76957550130416E-4</v>
      </c>
    </row>
    <row r="219" spans="1:1024" s="183" customFormat="1" ht="15.6" customHeight="1" x14ac:dyDescent="0.2">
      <c r="A219" s="228" t="s">
        <v>298</v>
      </c>
      <c r="B219" s="173" t="s">
        <v>18</v>
      </c>
      <c r="C219" s="174">
        <v>6171</v>
      </c>
      <c r="D219" s="175" t="s">
        <v>301</v>
      </c>
      <c r="E219" s="173" t="s">
        <v>39</v>
      </c>
      <c r="F219" s="248">
        <v>2</v>
      </c>
      <c r="G219" s="182">
        <v>20.97</v>
      </c>
      <c r="H219" s="233">
        <f t="shared" si="44"/>
        <v>41.94</v>
      </c>
      <c r="I219" s="202">
        <f t="shared" si="45"/>
        <v>52.31</v>
      </c>
      <c r="K219" s="179">
        <f>(I219/$I$259)</f>
        <v>1.7230269291223268E-4</v>
      </c>
      <c r="FS219" s="198"/>
      <c r="FT219" s="198"/>
      <c r="FU219" s="198"/>
      <c r="FV219" s="198"/>
      <c r="FW219" s="198"/>
      <c r="FX219" s="198"/>
      <c r="FY219" s="198"/>
      <c r="FZ219" s="198"/>
      <c r="GA219" s="198"/>
      <c r="GB219" s="198"/>
      <c r="GC219" s="198"/>
      <c r="GD219" s="198"/>
      <c r="GE219" s="198"/>
      <c r="GF219" s="198"/>
      <c r="GG219" s="198"/>
      <c r="GH219" s="198"/>
      <c r="GI219" s="198"/>
      <c r="GJ219" s="198"/>
      <c r="GK219" s="198"/>
      <c r="GL219" s="198"/>
      <c r="GM219" s="198"/>
      <c r="GN219" s="198"/>
      <c r="GO219" s="198"/>
      <c r="GP219" s="198"/>
      <c r="GQ219" s="198"/>
      <c r="GR219" s="198"/>
      <c r="GS219" s="198"/>
      <c r="GT219" s="198"/>
      <c r="GU219" s="198"/>
      <c r="GV219" s="198"/>
      <c r="GW219" s="198"/>
      <c r="GX219" s="198"/>
      <c r="GY219" s="198"/>
      <c r="GZ219" s="198"/>
      <c r="HA219" s="198"/>
      <c r="HB219" s="198"/>
      <c r="HC219" s="198"/>
      <c r="HD219" s="198"/>
      <c r="HE219" s="198"/>
      <c r="HF219" s="198"/>
      <c r="HG219" s="198"/>
      <c r="HH219" s="198"/>
      <c r="HI219" s="198"/>
      <c r="HJ219" s="198"/>
      <c r="HK219" s="198"/>
      <c r="HL219" s="198"/>
      <c r="HM219" s="198"/>
    </row>
    <row r="220" spans="1:1024" s="196" customFormat="1" ht="15.6" customHeight="1" x14ac:dyDescent="0.2">
      <c r="A220" s="228" t="s">
        <v>300</v>
      </c>
      <c r="B220" s="228" t="s">
        <v>20</v>
      </c>
      <c r="C220" s="174">
        <v>40125</v>
      </c>
      <c r="D220" s="175" t="s">
        <v>302</v>
      </c>
      <c r="E220" s="228" t="s">
        <v>39</v>
      </c>
      <c r="F220" s="248">
        <v>1</v>
      </c>
      <c r="G220" s="229">
        <v>102.07</v>
      </c>
      <c r="H220" s="233">
        <f t="shared" si="44"/>
        <v>102.07</v>
      </c>
      <c r="I220" s="202">
        <f t="shared" si="45"/>
        <v>127.3</v>
      </c>
      <c r="K220" s="179">
        <f>(I220/$I$259)</f>
        <v>4.1931051056637775E-4</v>
      </c>
      <c r="FS220" s="197"/>
      <c r="FT220" s="197"/>
      <c r="FU220" s="197"/>
      <c r="FV220" s="197"/>
      <c r="FW220" s="197"/>
      <c r="FX220" s="197"/>
      <c r="FY220" s="197"/>
      <c r="FZ220" s="197"/>
      <c r="GA220" s="197"/>
      <c r="GB220" s="197"/>
      <c r="GC220" s="197"/>
      <c r="GD220" s="197"/>
      <c r="GE220" s="197"/>
      <c r="GF220" s="197"/>
      <c r="GG220" s="197"/>
      <c r="GH220" s="197"/>
      <c r="GI220" s="197"/>
      <c r="GJ220" s="197"/>
      <c r="GK220" s="197"/>
      <c r="GL220" s="197"/>
      <c r="GM220" s="197"/>
      <c r="GN220" s="197"/>
      <c r="GO220" s="197"/>
      <c r="GP220" s="197"/>
      <c r="GQ220" s="197"/>
      <c r="GR220" s="197"/>
      <c r="GS220" s="197"/>
      <c r="GT220" s="197"/>
      <c r="GU220" s="197"/>
      <c r="GV220" s="197"/>
      <c r="GW220" s="197"/>
      <c r="GX220" s="197"/>
      <c r="GY220" s="197"/>
      <c r="GZ220" s="197"/>
      <c r="HA220" s="197"/>
      <c r="HB220" s="197"/>
      <c r="HC220" s="197"/>
      <c r="HD220" s="197"/>
      <c r="HE220" s="197"/>
      <c r="HF220" s="197"/>
      <c r="HG220" s="197"/>
    </row>
    <row r="221" spans="1:1024" s="10" customFormat="1" ht="15" customHeight="1" x14ac:dyDescent="0.2">
      <c r="A221" s="370"/>
      <c r="B221" s="370"/>
      <c r="C221" s="370"/>
      <c r="D221" s="370"/>
      <c r="E221" s="370"/>
      <c r="F221" s="370"/>
      <c r="G221" s="370"/>
      <c r="H221" s="253">
        <f>SUM(H216:H220)</f>
        <v>1366.9199999999998</v>
      </c>
      <c r="I221" s="254">
        <f>SUM(I216:I220)</f>
        <v>1704.79</v>
      </c>
      <c r="K221" s="18">
        <f>SUM(K216:K220)</f>
        <v>5.6153681485346038E-3</v>
      </c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</row>
    <row r="222" spans="1:1024" s="4" customFormat="1" ht="5.65" customHeight="1" x14ac:dyDescent="0.2">
      <c r="A222" s="368"/>
      <c r="B222" s="368"/>
      <c r="C222" s="368"/>
      <c r="D222" s="368"/>
      <c r="E222" s="368"/>
      <c r="F222" s="368"/>
      <c r="G222" s="368"/>
      <c r="H222" s="368"/>
      <c r="I222" s="368"/>
    </row>
    <row r="223" spans="1:1024" s="4" customFormat="1" ht="20.100000000000001" customHeight="1" x14ac:dyDescent="0.2">
      <c r="A223" s="369" t="s">
        <v>303</v>
      </c>
      <c r="B223" s="369"/>
      <c r="C223" s="369"/>
      <c r="D223" s="369"/>
      <c r="E223" s="369"/>
      <c r="F223" s="369"/>
      <c r="G223" s="369"/>
      <c r="H223" s="369"/>
      <c r="I223" s="369"/>
    </row>
    <row r="224" spans="1:1024" s="25" customFormat="1" ht="15.6" customHeight="1" x14ac:dyDescent="0.2">
      <c r="A224" s="200" t="s">
        <v>626</v>
      </c>
      <c r="B224" s="373"/>
      <c r="C224" s="373"/>
      <c r="D224" s="291" t="s">
        <v>304</v>
      </c>
      <c r="E224" s="257"/>
      <c r="F224" s="292"/>
      <c r="G224" s="293"/>
      <c r="H224" s="294"/>
      <c r="I224" s="295"/>
      <c r="K224" s="12">
        <f>(I224/$I$259)</f>
        <v>0</v>
      </c>
      <c r="FL224" s="27"/>
      <c r="FM224" s="27"/>
      <c r="FN224" s="27"/>
      <c r="FO224" s="27"/>
      <c r="FP224" s="27"/>
      <c r="FQ224" s="27"/>
      <c r="FR224" s="27"/>
      <c r="FS224" s="27"/>
      <c r="FT224" s="27"/>
      <c r="FU224" s="27"/>
      <c r="FV224" s="27"/>
      <c r="FW224" s="27"/>
      <c r="FX224" s="27"/>
      <c r="FY224" s="27"/>
      <c r="FZ224" s="27"/>
      <c r="GA224" s="27"/>
      <c r="GB224" s="27"/>
      <c r="GC224" s="27"/>
      <c r="GD224" s="27"/>
      <c r="GE224" s="27"/>
      <c r="GF224" s="27"/>
      <c r="GG224" s="27"/>
      <c r="GH224" s="27"/>
      <c r="GI224" s="27"/>
      <c r="GJ224" s="27"/>
      <c r="GK224" s="27"/>
      <c r="GL224" s="27"/>
      <c r="GM224" s="27"/>
      <c r="GN224" s="27"/>
      <c r="GO224" s="27"/>
      <c r="GP224" s="27"/>
      <c r="GQ224" s="27"/>
      <c r="GR224" s="27"/>
      <c r="GS224" s="27"/>
      <c r="GT224" s="27"/>
      <c r="GU224" s="27"/>
      <c r="GV224" s="27"/>
      <c r="GW224" s="27"/>
      <c r="GX224" s="27"/>
      <c r="GY224" s="27"/>
      <c r="GZ224" s="27"/>
      <c r="HA224" s="27"/>
      <c r="HB224" s="27"/>
      <c r="HC224" s="27"/>
      <c r="HD224" s="27"/>
      <c r="HE224" s="27"/>
      <c r="HF224" s="27"/>
      <c r="HG224" s="27"/>
      <c r="HH224" s="27"/>
      <c r="HI224" s="28"/>
      <c r="HJ224" s="28"/>
      <c r="HK224" s="28"/>
      <c r="HL224" s="28"/>
      <c r="HM224" s="28"/>
      <c r="HN224" s="28"/>
      <c r="HO224" s="28"/>
      <c r="HP224" s="28"/>
    </row>
    <row r="225" spans="1:1024" s="184" customFormat="1" ht="22.7" customHeight="1" x14ac:dyDescent="0.2">
      <c r="A225" s="173" t="s">
        <v>627</v>
      </c>
      <c r="B225" s="173" t="s">
        <v>305</v>
      </c>
      <c r="C225" s="174" t="s">
        <v>306</v>
      </c>
      <c r="D225" s="175" t="s">
        <v>307</v>
      </c>
      <c r="E225" s="173" t="s">
        <v>46</v>
      </c>
      <c r="F225" s="248">
        <v>9</v>
      </c>
      <c r="G225" s="176">
        <v>60.96</v>
      </c>
      <c r="H225" s="233">
        <f>F225*G225</f>
        <v>548.64</v>
      </c>
      <c r="I225" s="202">
        <f>ROUND(H225*(1+$I$5),2)</f>
        <v>684.25</v>
      </c>
      <c r="K225" s="179">
        <f>(I225/$I$259)</f>
        <v>2.2538351677536838E-3</v>
      </c>
      <c r="FL225" s="223"/>
      <c r="FM225" s="223"/>
      <c r="FN225" s="223"/>
      <c r="FO225" s="223"/>
      <c r="FP225" s="223"/>
      <c r="FQ225" s="223"/>
      <c r="FR225" s="223"/>
      <c r="FS225" s="223"/>
      <c r="FT225" s="223"/>
      <c r="FU225" s="223"/>
      <c r="FV225" s="223"/>
      <c r="FW225" s="223"/>
      <c r="FX225" s="223"/>
      <c r="FY225" s="223"/>
      <c r="FZ225" s="223"/>
      <c r="GA225" s="223"/>
      <c r="GB225" s="223"/>
      <c r="GC225" s="223"/>
      <c r="GD225" s="223"/>
      <c r="GE225" s="223"/>
      <c r="GF225" s="223"/>
      <c r="GG225" s="223"/>
      <c r="GH225" s="223"/>
      <c r="GI225" s="223"/>
      <c r="GJ225" s="223"/>
      <c r="GK225" s="223"/>
      <c r="GL225" s="223"/>
      <c r="GM225" s="223"/>
      <c r="GN225" s="223"/>
      <c r="GO225" s="223"/>
      <c r="GP225" s="223"/>
      <c r="GQ225" s="223"/>
      <c r="GR225" s="223"/>
      <c r="GS225" s="223"/>
      <c r="GT225" s="223"/>
      <c r="GU225" s="223"/>
      <c r="GV225" s="223"/>
      <c r="GW225" s="223"/>
      <c r="GX225" s="223"/>
      <c r="GY225" s="223"/>
      <c r="GZ225" s="223"/>
      <c r="HA225" s="223"/>
      <c r="HB225" s="223"/>
      <c r="HC225" s="223"/>
      <c r="HD225" s="223"/>
      <c r="HE225" s="223"/>
      <c r="HF225" s="223"/>
      <c r="HG225" s="223"/>
      <c r="HH225" s="223"/>
      <c r="HI225" s="224"/>
      <c r="HJ225" s="224"/>
      <c r="HK225" s="224"/>
      <c r="HL225" s="224"/>
      <c r="HM225" s="224"/>
      <c r="HN225" s="224"/>
      <c r="HO225" s="224"/>
      <c r="HP225" s="224"/>
    </row>
    <row r="226" spans="1:1024" s="184" customFormat="1" ht="22.7" customHeight="1" x14ac:dyDescent="0.2">
      <c r="A226" s="173" t="s">
        <v>628</v>
      </c>
      <c r="B226" s="173" t="s">
        <v>18</v>
      </c>
      <c r="C226" s="174" t="s">
        <v>308</v>
      </c>
      <c r="D226" s="175" t="s">
        <v>309</v>
      </c>
      <c r="E226" s="173" t="s">
        <v>46</v>
      </c>
      <c r="F226" s="248">
        <v>9</v>
      </c>
      <c r="G226" s="176">
        <v>38.369999999999997</v>
      </c>
      <c r="H226" s="233">
        <f>F226*G226</f>
        <v>345.33</v>
      </c>
      <c r="I226" s="202">
        <f>ROUND(H226*(1+$I$5),2)</f>
        <v>430.68</v>
      </c>
      <c r="K226" s="179">
        <f>(I226/$I$259)</f>
        <v>1.4186068396757861E-3</v>
      </c>
      <c r="FL226" s="223"/>
      <c r="FM226" s="223"/>
      <c r="FN226" s="223"/>
      <c r="FO226" s="223"/>
      <c r="FP226" s="223"/>
      <c r="FQ226" s="223"/>
      <c r="FR226" s="223"/>
      <c r="FS226" s="223"/>
      <c r="FT226" s="223"/>
      <c r="FU226" s="223"/>
      <c r="FV226" s="223"/>
      <c r="FW226" s="223"/>
      <c r="FX226" s="223"/>
      <c r="FY226" s="223"/>
      <c r="FZ226" s="223"/>
      <c r="GA226" s="223"/>
      <c r="GB226" s="223"/>
      <c r="GC226" s="223"/>
      <c r="GD226" s="223"/>
      <c r="GE226" s="223"/>
      <c r="GF226" s="223"/>
      <c r="GG226" s="223"/>
      <c r="GH226" s="223"/>
      <c r="GI226" s="223"/>
      <c r="GJ226" s="223"/>
      <c r="GK226" s="223"/>
      <c r="GL226" s="223"/>
      <c r="GM226" s="223"/>
      <c r="GN226" s="223"/>
      <c r="GO226" s="223"/>
      <c r="GP226" s="223"/>
      <c r="GQ226" s="223"/>
      <c r="GR226" s="223"/>
      <c r="GS226" s="223"/>
      <c r="GT226" s="223"/>
      <c r="GU226" s="223"/>
      <c r="GV226" s="223"/>
      <c r="GW226" s="223"/>
      <c r="GX226" s="223"/>
      <c r="GY226" s="223"/>
      <c r="GZ226" s="223"/>
      <c r="HA226" s="223"/>
      <c r="HB226" s="223"/>
      <c r="HC226" s="223"/>
      <c r="HD226" s="223"/>
      <c r="HE226" s="223"/>
      <c r="HF226" s="223"/>
      <c r="HG226" s="223"/>
      <c r="HH226" s="223"/>
      <c r="HI226" s="224"/>
      <c r="HJ226" s="224"/>
      <c r="HK226" s="224"/>
      <c r="HL226" s="224"/>
      <c r="HM226" s="224"/>
      <c r="HN226" s="224"/>
      <c r="HO226" s="224"/>
      <c r="HP226" s="224"/>
    </row>
    <row r="227" spans="1:1024" ht="15.6" customHeight="1" x14ac:dyDescent="0.2">
      <c r="A227" s="370"/>
      <c r="B227" s="370"/>
      <c r="C227" s="370"/>
      <c r="D227" s="370"/>
      <c r="E227" s="370"/>
      <c r="F227" s="370"/>
      <c r="G227" s="370"/>
      <c r="H227" s="370"/>
      <c r="I227" s="370"/>
    </row>
    <row r="228" spans="1:1024" s="4" customFormat="1" ht="15" customHeight="1" x14ac:dyDescent="0.2">
      <c r="A228" s="370"/>
      <c r="B228" s="370"/>
      <c r="C228" s="370"/>
      <c r="D228" s="370"/>
      <c r="E228" s="370"/>
      <c r="F228" s="370"/>
      <c r="G228" s="370"/>
      <c r="H228" s="251">
        <f>SUM(H224:H227)</f>
        <v>893.97</v>
      </c>
      <c r="I228" s="252">
        <f>SUM(I224:I227)</f>
        <v>1114.93</v>
      </c>
      <c r="K228" s="18">
        <f>SUM(K224:K226)</f>
        <v>3.67244200742947E-3</v>
      </c>
    </row>
    <row r="229" spans="1:1024" ht="5.65" customHeight="1" x14ac:dyDescent="0.2">
      <c r="A229" s="368"/>
      <c r="B229" s="368"/>
      <c r="C229" s="368"/>
      <c r="D229" s="368"/>
      <c r="E229" s="368"/>
      <c r="F229" s="368"/>
      <c r="G229" s="368"/>
      <c r="H229" s="368"/>
      <c r="I229" s="368"/>
    </row>
    <row r="230" spans="1:1024" s="160" customFormat="1" ht="18" customHeight="1" x14ac:dyDescent="0.2">
      <c r="A230" s="369" t="s">
        <v>310</v>
      </c>
      <c r="B230" s="369"/>
      <c r="C230" s="369"/>
      <c r="D230" s="369"/>
      <c r="E230" s="369"/>
      <c r="F230" s="369"/>
      <c r="G230" s="369"/>
      <c r="H230" s="369"/>
      <c r="I230" s="369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</row>
    <row r="231" spans="1:1024" s="15" customFormat="1" ht="15.6" customHeight="1" x14ac:dyDescent="0.2">
      <c r="A231" s="200" t="s">
        <v>311</v>
      </c>
      <c r="B231" s="200"/>
      <c r="C231" s="255"/>
      <c r="D231" s="365" t="s">
        <v>312</v>
      </c>
      <c r="E231" s="365"/>
      <c r="F231" s="365"/>
      <c r="G231" s="365"/>
      <c r="H231" s="365"/>
      <c r="I231" s="365"/>
      <c r="K231" s="12">
        <f>(I231/$I$259)</f>
        <v>0</v>
      </c>
      <c r="GB231" s="29"/>
      <c r="GC231" s="29"/>
      <c r="GD231" s="29"/>
      <c r="GE231" s="29"/>
      <c r="GF231" s="29"/>
      <c r="GG231" s="29"/>
      <c r="GH231" s="29"/>
      <c r="GI231" s="29"/>
      <c r="GJ231" s="29"/>
      <c r="GK231" s="29"/>
      <c r="GL231" s="29"/>
      <c r="GM231" s="29"/>
      <c r="GN231" s="29"/>
      <c r="GO231" s="29"/>
      <c r="GP231" s="29"/>
      <c r="GQ231" s="29"/>
      <c r="GR231" s="29"/>
      <c r="GS231" s="29"/>
      <c r="GT231" s="29"/>
      <c r="GU231" s="29"/>
      <c r="GV231" s="29"/>
      <c r="GW231" s="29"/>
      <c r="GX231" s="29"/>
      <c r="GY231" s="29"/>
      <c r="GZ231" s="29"/>
      <c r="HA231" s="29"/>
      <c r="HB231" s="29"/>
      <c r="HC231" s="29"/>
      <c r="HD231" s="29"/>
      <c r="HE231" s="29"/>
      <c r="HF231" s="29"/>
      <c r="HG231" s="29"/>
      <c r="HH231" s="29"/>
      <c r="HI231" s="29"/>
      <c r="HJ231" s="29"/>
      <c r="HK231" s="29"/>
      <c r="HL231" s="29"/>
      <c r="HM231" s="29"/>
      <c r="HN231" s="29"/>
      <c r="HO231" s="29"/>
      <c r="HP231" s="29"/>
    </row>
    <row r="232" spans="1:1024" ht="15.6" customHeight="1" x14ac:dyDescent="0.2">
      <c r="A232" s="161" t="s">
        <v>313</v>
      </c>
      <c r="B232" s="161" t="s">
        <v>18</v>
      </c>
      <c r="C232" s="162">
        <v>85005</v>
      </c>
      <c r="D232" s="277" t="s">
        <v>314</v>
      </c>
      <c r="E232" s="161" t="s">
        <v>19</v>
      </c>
      <c r="F232" s="280">
        <v>5</v>
      </c>
      <c r="G232" s="171">
        <v>293.38</v>
      </c>
      <c r="H232" s="172">
        <f t="shared" ref="H232:H235" si="46">F232*G232</f>
        <v>1466.9</v>
      </c>
      <c r="I232" s="201">
        <f>ROUND(H232*(1+$I$5),2)</f>
        <v>1829.47</v>
      </c>
      <c r="K232" s="12">
        <f>(I232/$I$259)</f>
        <v>6.0260487020099849E-3</v>
      </c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26"/>
      <c r="HK232" s="26"/>
      <c r="HL232" s="26"/>
      <c r="HM232" s="26"/>
      <c r="HN232" s="26"/>
      <c r="HO232" s="26"/>
      <c r="HP232" s="26"/>
      <c r="HQ232" s="26"/>
      <c r="HR232" s="26"/>
    </row>
    <row r="233" spans="1:1024" s="159" customFormat="1" ht="15.6" customHeight="1" x14ac:dyDescent="0.2">
      <c r="A233" s="161" t="s">
        <v>315</v>
      </c>
      <c r="B233" s="161" t="s">
        <v>18</v>
      </c>
      <c r="C233" s="162">
        <v>100860</v>
      </c>
      <c r="D233" s="277" t="s">
        <v>625</v>
      </c>
      <c r="E233" s="228" t="s">
        <v>39</v>
      </c>
      <c r="F233" s="280">
        <v>3</v>
      </c>
      <c r="G233" s="171">
        <v>67.47</v>
      </c>
      <c r="H233" s="172">
        <f t="shared" ref="H233" si="47">F233*G233</f>
        <v>202.41</v>
      </c>
      <c r="I233" s="201">
        <f>ROUND(H233*(1+$I$5),2)</f>
        <v>252.44</v>
      </c>
      <c r="J233" s="4"/>
      <c r="K233" s="12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  <c r="GZ233" s="11"/>
      <c r="HA233" s="11"/>
      <c r="HB233" s="11"/>
      <c r="HC233" s="11"/>
      <c r="HD233" s="11"/>
      <c r="HE233" s="11"/>
      <c r="HF233" s="11"/>
      <c r="HG233" s="11"/>
      <c r="HH233" s="11"/>
      <c r="HI233" s="11"/>
      <c r="HJ233" s="26"/>
      <c r="HK233" s="26"/>
      <c r="HL233" s="26"/>
      <c r="HM233" s="26"/>
      <c r="HN233" s="26"/>
      <c r="HO233" s="26"/>
      <c r="HP233" s="26"/>
      <c r="HQ233" s="26"/>
      <c r="HR233" s="26"/>
      <c r="HS233" s="160"/>
      <c r="HT233" s="160"/>
      <c r="HU233" s="160"/>
      <c r="HV233" s="160"/>
      <c r="HW233" s="160"/>
      <c r="HX233" s="160"/>
      <c r="HY233" s="160"/>
      <c r="HZ233" s="160"/>
      <c r="IA233" s="160"/>
      <c r="IB233" s="160"/>
      <c r="IC233" s="160"/>
      <c r="ID233" s="160"/>
      <c r="IE233" s="160"/>
      <c r="IF233" s="160"/>
      <c r="IG233" s="160"/>
      <c r="IH233" s="160"/>
      <c r="II233" s="160"/>
      <c r="IJ233" s="160"/>
      <c r="IK233" s="160"/>
      <c r="IL233" s="160"/>
      <c r="IM233" s="160"/>
      <c r="IN233" s="160"/>
      <c r="IO233" s="160"/>
      <c r="IP233" s="160"/>
      <c r="IQ233" s="160"/>
      <c r="IR233" s="160"/>
      <c r="IS233" s="160"/>
      <c r="IT233" s="160"/>
      <c r="IU233" s="160"/>
      <c r="IV233" s="160"/>
      <c r="IW233" s="160"/>
      <c r="IX233" s="160"/>
      <c r="IY233" s="160"/>
      <c r="IZ233" s="160"/>
      <c r="JA233" s="160"/>
      <c r="JB233" s="160"/>
      <c r="JC233" s="160"/>
      <c r="JD233" s="160"/>
      <c r="JE233" s="160"/>
      <c r="JF233" s="160"/>
      <c r="JG233" s="160"/>
      <c r="JH233" s="160"/>
      <c r="JI233" s="160"/>
      <c r="JJ233" s="160"/>
      <c r="JK233" s="160"/>
      <c r="JL233" s="160"/>
      <c r="JM233" s="160"/>
      <c r="JN233" s="160"/>
      <c r="JO233" s="160"/>
      <c r="JP233" s="160"/>
      <c r="JQ233" s="160"/>
      <c r="JR233" s="160"/>
      <c r="JS233" s="160"/>
      <c r="JT233" s="160"/>
      <c r="JU233" s="160"/>
      <c r="JV233" s="160"/>
      <c r="JW233" s="160"/>
      <c r="JX233" s="160"/>
      <c r="JY233" s="160"/>
      <c r="JZ233" s="160"/>
      <c r="KA233" s="160"/>
      <c r="KB233" s="160"/>
      <c r="KC233" s="160"/>
      <c r="KD233" s="160"/>
      <c r="KE233" s="160"/>
      <c r="KF233" s="160"/>
      <c r="KG233" s="160"/>
      <c r="KH233" s="160"/>
      <c r="KI233" s="160"/>
      <c r="KJ233" s="160"/>
      <c r="KK233" s="160"/>
      <c r="KL233" s="160"/>
      <c r="KM233" s="160"/>
      <c r="KN233" s="160"/>
      <c r="KO233" s="160"/>
      <c r="KP233" s="160"/>
      <c r="KQ233" s="160"/>
      <c r="KR233" s="160"/>
      <c r="KS233" s="160"/>
      <c r="KT233" s="160"/>
      <c r="KU233" s="160"/>
      <c r="KV233" s="160"/>
      <c r="KW233" s="160"/>
      <c r="KX233" s="160"/>
      <c r="KY233" s="160"/>
      <c r="KZ233" s="160"/>
      <c r="LA233" s="160"/>
      <c r="LB233" s="160"/>
      <c r="LC233" s="160"/>
      <c r="LD233" s="160"/>
      <c r="LE233" s="160"/>
      <c r="LF233" s="160"/>
      <c r="LG233" s="160"/>
      <c r="LH233" s="160"/>
      <c r="LI233" s="160"/>
      <c r="LJ233" s="160"/>
      <c r="LK233" s="160"/>
      <c r="LL233" s="160"/>
      <c r="LM233" s="160"/>
      <c r="LN233" s="160"/>
      <c r="LO233" s="160"/>
      <c r="LP233" s="160"/>
      <c r="LQ233" s="160"/>
      <c r="LR233" s="160"/>
      <c r="LS233" s="160"/>
      <c r="LT233" s="160"/>
      <c r="LU233" s="160"/>
      <c r="LV233" s="160"/>
      <c r="LW233" s="160"/>
      <c r="LX233" s="160"/>
      <c r="LY233" s="160"/>
      <c r="LZ233" s="160"/>
      <c r="MA233" s="160"/>
      <c r="MB233" s="160"/>
      <c r="MC233" s="160"/>
      <c r="MD233" s="160"/>
      <c r="ME233" s="160"/>
      <c r="MF233" s="160"/>
      <c r="MG233" s="160"/>
      <c r="MH233" s="160"/>
      <c r="MI233" s="160"/>
      <c r="MJ233" s="160"/>
      <c r="MK233" s="160"/>
      <c r="ML233" s="160"/>
      <c r="MM233" s="160"/>
      <c r="MN233" s="160"/>
      <c r="MO233" s="160"/>
      <c r="MP233" s="160"/>
      <c r="MQ233" s="160"/>
      <c r="MR233" s="160"/>
      <c r="MS233" s="160"/>
      <c r="MT233" s="160"/>
      <c r="MU233" s="160"/>
      <c r="MV233" s="160"/>
      <c r="MW233" s="160"/>
      <c r="MX233" s="160"/>
      <c r="MY233" s="160"/>
      <c r="MZ233" s="160"/>
      <c r="NA233" s="160"/>
      <c r="NB233" s="160"/>
      <c r="NC233" s="160"/>
      <c r="ND233" s="160"/>
      <c r="NE233" s="160"/>
      <c r="NF233" s="160"/>
      <c r="NG233" s="160"/>
      <c r="NH233" s="160"/>
      <c r="NI233" s="160"/>
      <c r="NJ233" s="160"/>
      <c r="NK233" s="160"/>
      <c r="NL233" s="160"/>
      <c r="NM233" s="160"/>
      <c r="NN233" s="160"/>
      <c r="NO233" s="160"/>
      <c r="NP233" s="160"/>
      <c r="NQ233" s="160"/>
      <c r="NR233" s="160"/>
      <c r="NS233" s="160"/>
      <c r="NT233" s="160"/>
      <c r="NU233" s="160"/>
      <c r="NV233" s="160"/>
      <c r="NW233" s="160"/>
      <c r="NX233" s="160"/>
      <c r="NY233" s="160"/>
      <c r="NZ233" s="160"/>
      <c r="OA233" s="160"/>
      <c r="OB233" s="160"/>
      <c r="OC233" s="160"/>
      <c r="OD233" s="160"/>
      <c r="OE233" s="160"/>
      <c r="OF233" s="160"/>
      <c r="OG233" s="160"/>
      <c r="OH233" s="160"/>
      <c r="OI233" s="160"/>
      <c r="OJ233" s="160"/>
      <c r="OK233" s="160"/>
      <c r="OL233" s="160"/>
      <c r="OM233" s="160"/>
      <c r="ON233" s="160"/>
      <c r="OO233" s="160"/>
      <c r="OP233" s="160"/>
      <c r="OQ233" s="160"/>
      <c r="OR233" s="160"/>
      <c r="OS233" s="160"/>
      <c r="OT233" s="160"/>
      <c r="OU233" s="160"/>
      <c r="OV233" s="160"/>
      <c r="OW233" s="160"/>
      <c r="OX233" s="160"/>
      <c r="OY233" s="160"/>
      <c r="OZ233" s="160"/>
      <c r="PA233" s="160"/>
      <c r="PB233" s="160"/>
      <c r="PC233" s="160"/>
      <c r="PD233" s="160"/>
      <c r="PE233" s="160"/>
      <c r="PF233" s="160"/>
      <c r="PG233" s="160"/>
      <c r="PH233" s="160"/>
      <c r="PI233" s="160"/>
      <c r="PJ233" s="160"/>
      <c r="PK233" s="160"/>
      <c r="PL233" s="160"/>
      <c r="PM233" s="160"/>
      <c r="PN233" s="160"/>
      <c r="PO233" s="160"/>
      <c r="PP233" s="160"/>
      <c r="PQ233" s="160"/>
      <c r="PR233" s="160"/>
      <c r="PS233" s="160"/>
      <c r="PT233" s="160"/>
      <c r="PU233" s="160"/>
      <c r="PV233" s="160"/>
      <c r="PW233" s="160"/>
      <c r="PX233" s="160"/>
      <c r="PY233" s="160"/>
      <c r="PZ233" s="160"/>
      <c r="QA233" s="160"/>
      <c r="QB233" s="160"/>
      <c r="QC233" s="160"/>
      <c r="QD233" s="160"/>
      <c r="QE233" s="160"/>
      <c r="QF233" s="160"/>
      <c r="QG233" s="160"/>
      <c r="QH233" s="160"/>
      <c r="QI233" s="160"/>
      <c r="QJ233" s="160"/>
      <c r="QK233" s="160"/>
      <c r="QL233" s="160"/>
      <c r="QM233" s="160"/>
      <c r="QN233" s="160"/>
      <c r="QO233" s="160"/>
      <c r="QP233" s="160"/>
      <c r="QQ233" s="160"/>
      <c r="QR233" s="160"/>
      <c r="QS233" s="160"/>
      <c r="QT233" s="160"/>
      <c r="QU233" s="160"/>
      <c r="QV233" s="160"/>
      <c r="QW233" s="160"/>
      <c r="QX233" s="160"/>
      <c r="QY233" s="160"/>
      <c r="QZ233" s="160"/>
      <c r="RA233" s="160"/>
      <c r="RB233" s="160"/>
      <c r="RC233" s="160"/>
      <c r="RD233" s="160"/>
      <c r="RE233" s="160"/>
      <c r="RF233" s="160"/>
      <c r="RG233" s="160"/>
      <c r="RH233" s="160"/>
      <c r="RI233" s="160"/>
      <c r="RJ233" s="160"/>
      <c r="RK233" s="160"/>
      <c r="RL233" s="160"/>
      <c r="RM233" s="160"/>
      <c r="RN233" s="160"/>
      <c r="RO233" s="160"/>
      <c r="RP233" s="160"/>
      <c r="RQ233" s="160"/>
      <c r="RR233" s="160"/>
      <c r="RS233" s="160"/>
      <c r="RT233" s="160"/>
      <c r="RU233" s="160"/>
      <c r="RV233" s="160"/>
      <c r="RW233" s="160"/>
      <c r="RX233" s="160"/>
      <c r="RY233" s="160"/>
      <c r="RZ233" s="160"/>
      <c r="SA233" s="160"/>
      <c r="SB233" s="160"/>
      <c r="SC233" s="160"/>
      <c r="SD233" s="160"/>
      <c r="SE233" s="160"/>
      <c r="SF233" s="160"/>
      <c r="SG233" s="160"/>
      <c r="SH233" s="160"/>
      <c r="SI233" s="160"/>
      <c r="SJ233" s="160"/>
      <c r="SK233" s="160"/>
      <c r="SL233" s="160"/>
      <c r="SM233" s="160"/>
      <c r="SN233" s="160"/>
      <c r="SO233" s="160"/>
      <c r="SP233" s="160"/>
      <c r="SQ233" s="160"/>
      <c r="SR233" s="160"/>
      <c r="SS233" s="160"/>
      <c r="ST233" s="160"/>
      <c r="SU233" s="160"/>
      <c r="SV233" s="160"/>
      <c r="SW233" s="160"/>
      <c r="SX233" s="160"/>
      <c r="SY233" s="160"/>
      <c r="SZ233" s="160"/>
      <c r="TA233" s="160"/>
      <c r="TB233" s="160"/>
      <c r="TC233" s="160"/>
      <c r="TD233" s="160"/>
      <c r="TE233" s="160"/>
      <c r="TF233" s="160"/>
      <c r="TG233" s="160"/>
      <c r="TH233" s="160"/>
      <c r="TI233" s="160"/>
      <c r="TJ233" s="160"/>
      <c r="TK233" s="160"/>
      <c r="TL233" s="160"/>
      <c r="TM233" s="160"/>
      <c r="TN233" s="160"/>
      <c r="TO233" s="160"/>
      <c r="TP233" s="160"/>
      <c r="TQ233" s="160"/>
      <c r="TR233" s="160"/>
      <c r="TS233" s="160"/>
      <c r="TT233" s="160"/>
      <c r="TU233" s="160"/>
      <c r="TV233" s="160"/>
      <c r="TW233" s="160"/>
      <c r="TX233" s="160"/>
      <c r="TY233" s="160"/>
      <c r="TZ233" s="160"/>
      <c r="UA233" s="160"/>
      <c r="UB233" s="160"/>
      <c r="UC233" s="160"/>
      <c r="UD233" s="160"/>
      <c r="UE233" s="160"/>
      <c r="UF233" s="160"/>
      <c r="UG233" s="160"/>
      <c r="UH233" s="160"/>
      <c r="UI233" s="160"/>
      <c r="UJ233" s="160"/>
      <c r="UK233" s="160"/>
      <c r="UL233" s="160"/>
      <c r="UM233" s="160"/>
      <c r="UN233" s="160"/>
      <c r="UO233" s="160"/>
      <c r="UP233" s="160"/>
      <c r="UQ233" s="160"/>
      <c r="UR233" s="160"/>
      <c r="US233" s="160"/>
      <c r="UT233" s="160"/>
      <c r="UU233" s="160"/>
      <c r="UV233" s="160"/>
      <c r="UW233" s="160"/>
      <c r="UX233" s="160"/>
      <c r="UY233" s="160"/>
      <c r="UZ233" s="160"/>
      <c r="VA233" s="160"/>
      <c r="VB233" s="160"/>
      <c r="VC233" s="160"/>
      <c r="VD233" s="160"/>
      <c r="VE233" s="160"/>
      <c r="VF233" s="160"/>
      <c r="VG233" s="160"/>
      <c r="VH233" s="160"/>
      <c r="VI233" s="160"/>
      <c r="VJ233" s="160"/>
      <c r="VK233" s="160"/>
      <c r="VL233" s="160"/>
      <c r="VM233" s="160"/>
      <c r="VN233" s="160"/>
      <c r="VO233" s="160"/>
      <c r="VP233" s="160"/>
      <c r="VQ233" s="160"/>
      <c r="VR233" s="160"/>
      <c r="VS233" s="160"/>
      <c r="VT233" s="160"/>
      <c r="VU233" s="160"/>
      <c r="VV233" s="160"/>
      <c r="VW233" s="160"/>
      <c r="VX233" s="160"/>
      <c r="VY233" s="160"/>
      <c r="VZ233" s="160"/>
      <c r="WA233" s="160"/>
      <c r="WB233" s="160"/>
      <c r="WC233" s="160"/>
      <c r="WD233" s="160"/>
      <c r="WE233" s="160"/>
      <c r="WF233" s="160"/>
      <c r="WG233" s="160"/>
      <c r="WH233" s="160"/>
      <c r="WI233" s="160"/>
      <c r="WJ233" s="160"/>
      <c r="WK233" s="160"/>
      <c r="WL233" s="160"/>
      <c r="WM233" s="160"/>
      <c r="WN233" s="160"/>
      <c r="WO233" s="160"/>
      <c r="WP233" s="160"/>
      <c r="WQ233" s="160"/>
      <c r="WR233" s="160"/>
      <c r="WS233" s="160"/>
      <c r="WT233" s="160"/>
      <c r="WU233" s="160"/>
      <c r="WV233" s="160"/>
      <c r="WW233" s="160"/>
      <c r="WX233" s="160"/>
      <c r="WY233" s="160"/>
      <c r="WZ233" s="160"/>
      <c r="XA233" s="160"/>
      <c r="XB233" s="160"/>
      <c r="XC233" s="160"/>
      <c r="XD233" s="160"/>
      <c r="XE233" s="160"/>
      <c r="XF233" s="160"/>
      <c r="XG233" s="160"/>
      <c r="XH233" s="160"/>
      <c r="XI233" s="160"/>
      <c r="XJ233" s="160"/>
      <c r="XK233" s="160"/>
      <c r="XL233" s="160"/>
      <c r="XM233" s="160"/>
      <c r="XN233" s="160"/>
      <c r="XO233" s="160"/>
      <c r="XP233" s="160"/>
      <c r="XQ233" s="160"/>
      <c r="XR233" s="160"/>
      <c r="XS233" s="160"/>
      <c r="XT233" s="160"/>
      <c r="XU233" s="160"/>
      <c r="XV233" s="160"/>
      <c r="XW233" s="160"/>
      <c r="XX233" s="160"/>
      <c r="XY233" s="160"/>
      <c r="XZ233" s="160"/>
      <c r="YA233" s="160"/>
      <c r="YB233" s="160"/>
      <c r="YC233" s="160"/>
      <c r="YD233" s="160"/>
      <c r="YE233" s="160"/>
      <c r="YF233" s="160"/>
      <c r="YG233" s="160"/>
      <c r="YH233" s="160"/>
      <c r="YI233" s="160"/>
      <c r="YJ233" s="160"/>
      <c r="YK233" s="160"/>
      <c r="YL233" s="160"/>
      <c r="YM233" s="160"/>
      <c r="YN233" s="160"/>
      <c r="YO233" s="160"/>
      <c r="YP233" s="160"/>
      <c r="YQ233" s="160"/>
      <c r="YR233" s="160"/>
      <c r="YS233" s="160"/>
      <c r="YT233" s="160"/>
      <c r="YU233" s="160"/>
      <c r="YV233" s="160"/>
      <c r="YW233" s="160"/>
      <c r="YX233" s="160"/>
      <c r="YY233" s="160"/>
      <c r="YZ233" s="160"/>
      <c r="ZA233" s="160"/>
      <c r="ZB233" s="160"/>
      <c r="ZC233" s="160"/>
      <c r="ZD233" s="160"/>
      <c r="ZE233" s="160"/>
      <c r="ZF233" s="160"/>
      <c r="ZG233" s="160"/>
      <c r="ZH233" s="160"/>
      <c r="ZI233" s="160"/>
      <c r="ZJ233" s="160"/>
      <c r="ZK233" s="160"/>
      <c r="ZL233" s="160"/>
      <c r="ZM233" s="160"/>
      <c r="ZN233" s="160"/>
      <c r="ZO233" s="160"/>
      <c r="ZP233" s="160"/>
      <c r="ZQ233" s="160"/>
      <c r="ZR233" s="160"/>
      <c r="ZS233" s="160"/>
      <c r="ZT233" s="160"/>
      <c r="ZU233" s="160"/>
      <c r="ZV233" s="160"/>
      <c r="ZW233" s="160"/>
      <c r="ZX233" s="160"/>
      <c r="ZY233" s="160"/>
      <c r="ZZ233" s="160"/>
      <c r="AAA233" s="160"/>
      <c r="AAB233" s="160"/>
      <c r="AAC233" s="160"/>
      <c r="AAD233" s="160"/>
      <c r="AAE233" s="160"/>
      <c r="AAF233" s="160"/>
      <c r="AAG233" s="160"/>
      <c r="AAH233" s="160"/>
      <c r="AAI233" s="160"/>
      <c r="AAJ233" s="160"/>
      <c r="AAK233" s="160"/>
      <c r="AAL233" s="160"/>
      <c r="AAM233" s="160"/>
      <c r="AAN233" s="160"/>
      <c r="AAO233" s="160"/>
      <c r="AAP233" s="160"/>
      <c r="AAQ233" s="160"/>
      <c r="AAR233" s="160"/>
      <c r="AAS233" s="160"/>
      <c r="AAT233" s="160"/>
      <c r="AAU233" s="160"/>
      <c r="AAV233" s="160"/>
      <c r="AAW233" s="160"/>
      <c r="AAX233" s="160"/>
      <c r="AAY233" s="160"/>
      <c r="AAZ233" s="160"/>
      <c r="ABA233" s="160"/>
      <c r="ABB233" s="160"/>
      <c r="ABC233" s="160"/>
      <c r="ABD233" s="160"/>
      <c r="ABE233" s="160"/>
      <c r="ABF233" s="160"/>
      <c r="ABG233" s="160"/>
      <c r="ABH233" s="160"/>
      <c r="ABI233" s="160"/>
      <c r="ABJ233" s="160"/>
      <c r="ABK233" s="160"/>
      <c r="ABL233" s="160"/>
      <c r="ABM233" s="160"/>
      <c r="ABN233" s="160"/>
      <c r="ABO233" s="160"/>
      <c r="ABP233" s="160"/>
      <c r="ABQ233" s="160"/>
      <c r="ABR233" s="160"/>
      <c r="ABS233" s="160"/>
      <c r="ABT233" s="160"/>
      <c r="ABU233" s="160"/>
      <c r="ABV233" s="160"/>
      <c r="ABW233" s="160"/>
      <c r="ABX233" s="160"/>
      <c r="ABY233" s="160"/>
      <c r="ABZ233" s="160"/>
      <c r="ACA233" s="160"/>
      <c r="ACB233" s="160"/>
      <c r="ACC233" s="160"/>
      <c r="ACD233" s="160"/>
      <c r="ACE233" s="160"/>
      <c r="ACF233" s="160"/>
      <c r="ACG233" s="160"/>
      <c r="ACH233" s="160"/>
      <c r="ACI233" s="160"/>
      <c r="ACJ233" s="160"/>
      <c r="ACK233" s="160"/>
      <c r="ACL233" s="160"/>
      <c r="ACM233" s="160"/>
      <c r="ACN233" s="160"/>
      <c r="ACO233" s="160"/>
      <c r="ACP233" s="160"/>
      <c r="ACQ233" s="160"/>
      <c r="ACR233" s="160"/>
      <c r="ACS233" s="160"/>
      <c r="ACT233" s="160"/>
      <c r="ACU233" s="160"/>
      <c r="ACV233" s="160"/>
      <c r="ACW233" s="160"/>
      <c r="ACX233" s="160"/>
      <c r="ACY233" s="160"/>
      <c r="ACZ233" s="160"/>
      <c r="ADA233" s="160"/>
      <c r="ADB233" s="160"/>
      <c r="ADC233" s="160"/>
      <c r="ADD233" s="160"/>
      <c r="ADE233" s="160"/>
      <c r="ADF233" s="160"/>
      <c r="ADG233" s="160"/>
      <c r="ADH233" s="160"/>
      <c r="ADI233" s="160"/>
      <c r="ADJ233" s="160"/>
      <c r="ADK233" s="160"/>
      <c r="ADL233" s="160"/>
      <c r="ADM233" s="160"/>
      <c r="ADN233" s="160"/>
      <c r="ADO233" s="160"/>
      <c r="ADP233" s="160"/>
      <c r="ADQ233" s="160"/>
      <c r="ADR233" s="160"/>
      <c r="ADS233" s="160"/>
      <c r="ADT233" s="160"/>
      <c r="ADU233" s="160"/>
      <c r="ADV233" s="160"/>
      <c r="ADW233" s="160"/>
      <c r="ADX233" s="160"/>
      <c r="ADY233" s="160"/>
      <c r="ADZ233" s="160"/>
      <c r="AEA233" s="160"/>
      <c r="AEB233" s="160"/>
      <c r="AEC233" s="160"/>
      <c r="AED233" s="160"/>
      <c r="AEE233" s="160"/>
      <c r="AEF233" s="160"/>
      <c r="AEG233" s="160"/>
      <c r="AEH233" s="160"/>
      <c r="AEI233" s="160"/>
      <c r="AEJ233" s="160"/>
      <c r="AEK233" s="160"/>
      <c r="AEL233" s="160"/>
      <c r="AEM233" s="160"/>
      <c r="AEN233" s="160"/>
      <c r="AEO233" s="160"/>
      <c r="AEP233" s="160"/>
      <c r="AEQ233" s="160"/>
      <c r="AER233" s="160"/>
      <c r="AES233" s="160"/>
      <c r="AET233" s="160"/>
      <c r="AEU233" s="160"/>
      <c r="AEV233" s="160"/>
      <c r="AEW233" s="160"/>
      <c r="AEX233" s="160"/>
      <c r="AEY233" s="160"/>
      <c r="AEZ233" s="160"/>
      <c r="AFA233" s="160"/>
      <c r="AFB233" s="160"/>
      <c r="AFC233" s="160"/>
      <c r="AFD233" s="160"/>
      <c r="AFE233" s="160"/>
      <c r="AFF233" s="160"/>
      <c r="AFG233" s="160"/>
      <c r="AFH233" s="160"/>
      <c r="AFI233" s="160"/>
      <c r="AFJ233" s="160"/>
      <c r="AFK233" s="160"/>
      <c r="AFL233" s="160"/>
      <c r="AFM233" s="160"/>
      <c r="AFN233" s="160"/>
      <c r="AFO233" s="160"/>
      <c r="AFP233" s="160"/>
      <c r="AFQ233" s="160"/>
      <c r="AFR233" s="160"/>
      <c r="AFS233" s="160"/>
      <c r="AFT233" s="160"/>
      <c r="AFU233" s="160"/>
      <c r="AFV233" s="160"/>
      <c r="AFW233" s="160"/>
      <c r="AFX233" s="160"/>
      <c r="AFY233" s="160"/>
      <c r="AFZ233" s="160"/>
      <c r="AGA233" s="160"/>
      <c r="AGB233" s="160"/>
      <c r="AGC233" s="160"/>
      <c r="AGD233" s="160"/>
      <c r="AGE233" s="160"/>
      <c r="AGF233" s="160"/>
      <c r="AGG233" s="160"/>
      <c r="AGH233" s="160"/>
      <c r="AGI233" s="160"/>
      <c r="AGJ233" s="160"/>
      <c r="AGK233" s="160"/>
      <c r="AGL233" s="160"/>
      <c r="AGM233" s="160"/>
      <c r="AGN233" s="160"/>
      <c r="AGO233" s="160"/>
      <c r="AGP233" s="160"/>
      <c r="AGQ233" s="160"/>
      <c r="AGR233" s="160"/>
      <c r="AGS233" s="160"/>
      <c r="AGT233" s="160"/>
      <c r="AGU233" s="160"/>
      <c r="AGV233" s="160"/>
      <c r="AGW233" s="160"/>
      <c r="AGX233" s="160"/>
      <c r="AGY233" s="160"/>
      <c r="AGZ233" s="160"/>
      <c r="AHA233" s="160"/>
      <c r="AHB233" s="160"/>
      <c r="AHC233" s="160"/>
      <c r="AHD233" s="160"/>
      <c r="AHE233" s="160"/>
      <c r="AHF233" s="160"/>
      <c r="AHG233" s="160"/>
      <c r="AHH233" s="160"/>
      <c r="AHI233" s="160"/>
      <c r="AHJ233" s="160"/>
      <c r="AHK233" s="160"/>
      <c r="AHL233" s="160"/>
      <c r="AHM233" s="160"/>
      <c r="AHN233" s="160"/>
      <c r="AHO233" s="160"/>
      <c r="AHP233" s="160"/>
      <c r="AHQ233" s="160"/>
      <c r="AHR233" s="160"/>
      <c r="AHS233" s="160"/>
      <c r="AHT233" s="160"/>
      <c r="AHU233" s="160"/>
      <c r="AHV233" s="160"/>
      <c r="AHW233" s="160"/>
      <c r="AHX233" s="160"/>
      <c r="AHY233" s="160"/>
      <c r="AHZ233" s="160"/>
      <c r="AIA233" s="160"/>
      <c r="AIB233" s="160"/>
      <c r="AIC233" s="160"/>
      <c r="AID233" s="160"/>
      <c r="AIE233" s="160"/>
      <c r="AIF233" s="160"/>
      <c r="AIG233" s="160"/>
      <c r="AIH233" s="160"/>
      <c r="AII233" s="160"/>
      <c r="AIJ233" s="160"/>
      <c r="AIK233" s="160"/>
      <c r="AIL233" s="160"/>
      <c r="AIM233" s="160"/>
      <c r="AIN233" s="160"/>
      <c r="AIO233" s="160"/>
      <c r="AIP233" s="160"/>
      <c r="AIQ233" s="160"/>
      <c r="AIR233" s="160"/>
      <c r="AIS233" s="160"/>
      <c r="AIT233" s="160"/>
      <c r="AIU233" s="160"/>
      <c r="AIV233" s="160"/>
      <c r="AIW233" s="160"/>
      <c r="AIX233" s="160"/>
      <c r="AIY233" s="160"/>
      <c r="AIZ233" s="160"/>
      <c r="AJA233" s="160"/>
      <c r="AJB233" s="160"/>
      <c r="AJC233" s="160"/>
      <c r="AJD233" s="160"/>
      <c r="AJE233" s="160"/>
      <c r="AJF233" s="160"/>
      <c r="AJG233" s="160"/>
      <c r="AJH233" s="160"/>
      <c r="AJI233" s="160"/>
      <c r="AJJ233" s="160"/>
      <c r="AJK233" s="160"/>
      <c r="AJL233" s="160"/>
      <c r="AJM233" s="160"/>
      <c r="AJN233" s="160"/>
      <c r="AJO233" s="160"/>
      <c r="AJP233" s="160"/>
      <c r="AJQ233" s="160"/>
      <c r="AJR233" s="160"/>
      <c r="AJS233" s="160"/>
      <c r="AJT233" s="160"/>
      <c r="AJU233" s="160"/>
      <c r="AJV233" s="160"/>
      <c r="AJW233" s="160"/>
      <c r="AJX233" s="160"/>
      <c r="AJY233" s="160"/>
      <c r="AJZ233" s="160"/>
      <c r="AKA233" s="160"/>
      <c r="AKB233" s="160"/>
      <c r="AKC233" s="160"/>
      <c r="AKD233" s="160"/>
      <c r="AKE233" s="160"/>
      <c r="AKF233" s="160"/>
      <c r="AKG233" s="160"/>
      <c r="AKH233" s="160"/>
      <c r="AKI233" s="160"/>
      <c r="AKJ233" s="160"/>
      <c r="AKK233" s="160"/>
      <c r="AKL233" s="160"/>
      <c r="AKM233" s="160"/>
      <c r="AKN233" s="160"/>
      <c r="AKO233" s="160"/>
      <c r="AKP233" s="160"/>
      <c r="AKQ233" s="160"/>
      <c r="AKR233" s="160"/>
      <c r="AKS233" s="160"/>
      <c r="AKT233" s="160"/>
      <c r="AKU233" s="160"/>
      <c r="AKV233" s="160"/>
      <c r="AKW233" s="160"/>
      <c r="AKX233" s="160"/>
      <c r="AKY233" s="160"/>
      <c r="AKZ233" s="160"/>
      <c r="ALA233" s="160"/>
      <c r="ALB233" s="160"/>
      <c r="ALC233" s="160"/>
      <c r="ALD233" s="160"/>
      <c r="ALE233" s="160"/>
      <c r="ALF233" s="160"/>
      <c r="ALG233" s="160"/>
      <c r="ALH233" s="160"/>
      <c r="ALI233" s="160"/>
      <c r="ALJ233" s="160"/>
      <c r="ALK233" s="160"/>
      <c r="ALL233" s="160"/>
      <c r="ALM233" s="160"/>
      <c r="ALN233" s="160"/>
      <c r="ALO233" s="160"/>
      <c r="ALP233" s="160"/>
      <c r="ALQ233" s="160"/>
      <c r="ALR233" s="160"/>
      <c r="ALS233" s="160"/>
      <c r="ALT233" s="160"/>
      <c r="ALU233" s="160"/>
      <c r="ALV233" s="160"/>
      <c r="ALW233" s="160"/>
      <c r="ALX233" s="160"/>
      <c r="ALY233" s="160"/>
      <c r="ALZ233" s="160"/>
      <c r="AMA233" s="160"/>
      <c r="AMB233" s="160"/>
      <c r="AMC233" s="160"/>
      <c r="AMD233" s="160"/>
      <c r="AME233" s="160"/>
      <c r="AMF233" s="160"/>
      <c r="AMG233" s="160"/>
      <c r="AMH233" s="160"/>
      <c r="AMI233" s="160"/>
      <c r="AMJ233" s="160"/>
    </row>
    <row r="234" spans="1:1024" s="19" customFormat="1" ht="15" customHeight="1" x14ac:dyDescent="0.2">
      <c r="A234" s="161" t="s">
        <v>547</v>
      </c>
      <c r="B234" s="166"/>
      <c r="C234" s="169" t="s">
        <v>560</v>
      </c>
      <c r="D234" s="284" t="s">
        <v>594</v>
      </c>
      <c r="E234" s="166" t="s">
        <v>19</v>
      </c>
      <c r="F234" s="245">
        <v>1</v>
      </c>
      <c r="G234" s="170">
        <v>780</v>
      </c>
      <c r="H234" s="172">
        <f t="shared" ref="H234" si="48">F234*G234</f>
        <v>780</v>
      </c>
      <c r="I234" s="201">
        <f>ROUND(H234*(1+$I$5),2)</f>
        <v>972.79</v>
      </c>
      <c r="K234" s="12">
        <f>(I234/$I$259)</f>
        <v>3.2042503658591247E-3</v>
      </c>
    </row>
    <row r="235" spans="1:1024" s="19" customFormat="1" ht="24.95" customHeight="1" x14ac:dyDescent="0.2">
      <c r="A235" s="161" t="s">
        <v>548</v>
      </c>
      <c r="B235" s="166" t="s">
        <v>40</v>
      </c>
      <c r="C235" s="169" t="s">
        <v>316</v>
      </c>
      <c r="D235" s="284" t="s">
        <v>317</v>
      </c>
      <c r="E235" s="166" t="s">
        <v>19</v>
      </c>
      <c r="F235" s="245">
        <v>15.57</v>
      </c>
      <c r="G235" s="170">
        <v>212.35</v>
      </c>
      <c r="H235" s="172">
        <f t="shared" si="46"/>
        <v>3306.2894999999999</v>
      </c>
      <c r="I235" s="201">
        <f>ROUND(H235*(1+$I$5),2)</f>
        <v>4123.5</v>
      </c>
      <c r="K235" s="12">
        <f>(I235/$I$259)</f>
        <v>1.3582300788063304E-2</v>
      </c>
    </row>
    <row r="236" spans="1:1024" ht="14.1" customHeight="1" x14ac:dyDescent="0.2">
      <c r="A236" s="366"/>
      <c r="B236" s="366"/>
      <c r="C236" s="366"/>
      <c r="D236" s="366"/>
      <c r="E236" s="366"/>
      <c r="F236" s="366"/>
      <c r="G236" s="366"/>
      <c r="H236" s="366"/>
      <c r="I236" s="366"/>
    </row>
    <row r="237" spans="1:1024" ht="14.1" customHeight="1" x14ac:dyDescent="0.2">
      <c r="A237" s="367"/>
      <c r="B237" s="367"/>
      <c r="C237" s="367"/>
      <c r="D237" s="367"/>
      <c r="E237" s="367"/>
      <c r="F237" s="367"/>
      <c r="G237" s="367"/>
      <c r="H237" s="251">
        <f>SUM(H231:H235)</f>
        <v>5755.5995000000003</v>
      </c>
      <c r="I237" s="252">
        <f>SUM(I231:I235)</f>
        <v>7178.2</v>
      </c>
      <c r="K237" s="18">
        <f>SUM(K231:K235)</f>
        <v>2.2812599855932415E-2</v>
      </c>
    </row>
    <row r="238" spans="1:1024" ht="5.65" customHeight="1" x14ac:dyDescent="0.2">
      <c r="A238" s="368"/>
      <c r="B238" s="368"/>
      <c r="C238" s="368"/>
      <c r="D238" s="368"/>
      <c r="E238" s="368"/>
      <c r="F238" s="368"/>
      <c r="G238" s="368"/>
      <c r="H238" s="368"/>
      <c r="I238" s="368"/>
    </row>
    <row r="239" spans="1:1024" ht="18" customHeight="1" x14ac:dyDescent="0.2">
      <c r="A239" s="381" t="s">
        <v>318</v>
      </c>
      <c r="B239" s="381"/>
      <c r="C239" s="381"/>
      <c r="D239" s="381"/>
      <c r="E239" s="381"/>
      <c r="F239" s="381"/>
      <c r="G239" s="381"/>
      <c r="H239" s="381"/>
      <c r="I239" s="381"/>
    </row>
    <row r="240" spans="1:1024" ht="15" customHeight="1" x14ac:dyDescent="0.2">
      <c r="A240" s="200" t="s">
        <v>319</v>
      </c>
      <c r="B240" s="373"/>
      <c r="C240" s="373"/>
      <c r="D240" s="365" t="s">
        <v>74</v>
      </c>
      <c r="E240" s="365"/>
      <c r="F240" s="365"/>
      <c r="G240" s="365"/>
      <c r="H240" s="365"/>
      <c r="I240" s="365"/>
    </row>
    <row r="241" spans="1:1024" s="232" customFormat="1" ht="15" customHeight="1" x14ac:dyDescent="0.2">
      <c r="A241" s="173" t="s">
        <v>320</v>
      </c>
      <c r="B241" s="173" t="s">
        <v>20</v>
      </c>
      <c r="C241" s="180" t="s">
        <v>321</v>
      </c>
      <c r="D241" s="181" t="s">
        <v>322</v>
      </c>
      <c r="E241" s="173" t="s">
        <v>19</v>
      </c>
      <c r="F241" s="246">
        <f>F244+F245</f>
        <v>908.79</v>
      </c>
      <c r="G241" s="176">
        <v>4.16</v>
      </c>
      <c r="H241" s="177">
        <f t="shared" ref="H241:H245" si="49">F241*G241</f>
        <v>3780.5664000000002</v>
      </c>
      <c r="I241" s="202">
        <f>ROUND(H241*(1+$I$5),2)</f>
        <v>4715</v>
      </c>
      <c r="J241" s="183"/>
      <c r="K241" s="179">
        <f>(I241/$I$259)</f>
        <v>1.5530628887042193E-2</v>
      </c>
      <c r="L241" s="183"/>
      <c r="M241" s="183"/>
      <c r="N241" s="183"/>
      <c r="O241" s="183"/>
      <c r="P241" s="183"/>
      <c r="Q241" s="183"/>
      <c r="R241" s="183"/>
      <c r="S241" s="183"/>
      <c r="T241" s="183"/>
      <c r="U241" s="183"/>
      <c r="V241" s="183"/>
      <c r="W241" s="183"/>
      <c r="X241" s="183"/>
      <c r="Y241" s="183"/>
      <c r="Z241" s="183"/>
      <c r="AA241" s="183"/>
      <c r="AB241" s="183"/>
      <c r="AC241" s="183"/>
      <c r="AD241" s="183"/>
      <c r="AE241" s="183"/>
      <c r="AF241" s="183"/>
      <c r="AG241" s="183"/>
      <c r="AH241" s="183"/>
      <c r="AI241" s="183"/>
      <c r="AJ241" s="183"/>
      <c r="AK241" s="183"/>
      <c r="AL241" s="183"/>
      <c r="AM241" s="183"/>
      <c r="AN241" s="183"/>
      <c r="AO241" s="183"/>
      <c r="AP241" s="183"/>
      <c r="AQ241" s="183"/>
      <c r="AR241" s="183"/>
      <c r="AS241" s="183"/>
      <c r="AT241" s="183"/>
      <c r="AU241" s="183"/>
      <c r="AV241" s="183"/>
      <c r="AW241" s="183"/>
      <c r="AX241" s="183"/>
      <c r="AY241" s="183"/>
      <c r="AZ241" s="183"/>
      <c r="BA241" s="183"/>
      <c r="BB241" s="183"/>
      <c r="BC241" s="183"/>
      <c r="BD241" s="183"/>
      <c r="BE241" s="183"/>
      <c r="BF241" s="183"/>
      <c r="BG241" s="183"/>
      <c r="BH241" s="183"/>
      <c r="BI241" s="183"/>
      <c r="BJ241" s="183"/>
      <c r="BK241" s="183"/>
      <c r="BL241" s="183"/>
      <c r="BM241" s="183"/>
      <c r="BN241" s="183"/>
      <c r="BO241" s="183"/>
      <c r="BP241" s="183"/>
      <c r="BQ241" s="183"/>
      <c r="BR241" s="183"/>
      <c r="BS241" s="183"/>
      <c r="BT241" s="183"/>
      <c r="BU241" s="183"/>
      <c r="BV241" s="183"/>
      <c r="BW241" s="183"/>
      <c r="BX241" s="183"/>
      <c r="BY241" s="183"/>
      <c r="BZ241" s="183"/>
      <c r="CA241" s="183"/>
      <c r="CB241" s="183"/>
      <c r="CC241" s="183"/>
      <c r="CD241" s="183"/>
      <c r="CE241" s="183"/>
      <c r="CF241" s="183"/>
      <c r="CG241" s="183"/>
      <c r="CH241" s="183"/>
      <c r="CI241" s="183"/>
      <c r="CJ241" s="183"/>
      <c r="CK241" s="183"/>
      <c r="CL241" s="183"/>
      <c r="CM241" s="183"/>
      <c r="CN241" s="183"/>
      <c r="CO241" s="183"/>
      <c r="CP241" s="183"/>
      <c r="CQ241" s="183"/>
      <c r="CR241" s="183"/>
      <c r="CS241" s="183"/>
      <c r="CT241" s="183"/>
      <c r="CU241" s="183"/>
      <c r="CV241" s="183"/>
      <c r="CW241" s="183"/>
      <c r="CX241" s="183"/>
      <c r="CY241" s="183"/>
      <c r="CZ241" s="183"/>
      <c r="DA241" s="183"/>
      <c r="DB241" s="183"/>
      <c r="DC241" s="183"/>
      <c r="DD241" s="183"/>
      <c r="DE241" s="183"/>
      <c r="DF241" s="183"/>
      <c r="DG241" s="183"/>
      <c r="DH241" s="183"/>
      <c r="DI241" s="183"/>
      <c r="DJ241" s="183"/>
      <c r="DK241" s="183"/>
      <c r="DL241" s="183"/>
      <c r="DM241" s="183"/>
      <c r="DN241" s="183"/>
      <c r="DO241" s="183"/>
      <c r="DP241" s="183"/>
      <c r="DQ241" s="183"/>
      <c r="DR241" s="183"/>
      <c r="DS241" s="183"/>
      <c r="DT241" s="183"/>
      <c r="DU241" s="183"/>
      <c r="DV241" s="183"/>
      <c r="DW241" s="183"/>
      <c r="DX241" s="183"/>
      <c r="DY241" s="183"/>
      <c r="DZ241" s="183"/>
      <c r="EA241" s="183"/>
      <c r="EB241" s="183"/>
      <c r="EC241" s="183"/>
      <c r="ED241" s="183"/>
      <c r="EE241" s="183"/>
      <c r="EF241" s="183"/>
      <c r="EG241" s="183"/>
      <c r="EH241" s="183"/>
      <c r="EI241" s="183"/>
      <c r="EJ241" s="183"/>
      <c r="EK241" s="183"/>
      <c r="EL241" s="183"/>
      <c r="EM241" s="183"/>
      <c r="EN241" s="183"/>
      <c r="EO241" s="183"/>
      <c r="EP241" s="183"/>
      <c r="EQ241" s="183"/>
      <c r="ER241" s="183"/>
      <c r="ES241" s="183"/>
      <c r="ET241" s="183"/>
      <c r="EU241" s="183"/>
      <c r="EV241" s="183"/>
      <c r="EW241" s="183"/>
      <c r="EX241" s="183"/>
      <c r="EY241" s="183"/>
      <c r="EZ241" s="183"/>
      <c r="FA241" s="183"/>
      <c r="FB241" s="183"/>
      <c r="FC241" s="183"/>
      <c r="FD241" s="183"/>
      <c r="FE241" s="183"/>
      <c r="FF241" s="183"/>
      <c r="FG241" s="183"/>
      <c r="FH241" s="183"/>
      <c r="FI241" s="183"/>
      <c r="FJ241" s="183"/>
      <c r="FK241" s="183"/>
      <c r="FL241" s="183"/>
      <c r="FM241" s="183"/>
      <c r="FN241" s="183"/>
      <c r="FO241" s="183"/>
      <c r="FP241" s="183"/>
      <c r="FQ241" s="183"/>
      <c r="FR241" s="183"/>
      <c r="FS241" s="183"/>
      <c r="FT241" s="183"/>
      <c r="FU241" s="183"/>
      <c r="FV241" s="183"/>
      <c r="FW241" s="183"/>
      <c r="FX241" s="183"/>
      <c r="FY241" s="183"/>
      <c r="FZ241" s="183"/>
      <c r="GA241" s="183"/>
      <c r="GB241" s="219"/>
      <c r="GC241" s="219"/>
      <c r="GD241" s="219"/>
      <c r="GE241" s="219"/>
      <c r="GF241" s="219"/>
      <c r="GG241" s="219"/>
      <c r="GH241" s="219"/>
      <c r="GI241" s="219"/>
      <c r="GJ241" s="219"/>
      <c r="GK241" s="219"/>
      <c r="GL241" s="219"/>
      <c r="GM241" s="219"/>
      <c r="GN241" s="219"/>
      <c r="GO241" s="219"/>
      <c r="GP241" s="219"/>
      <c r="GQ241" s="219"/>
      <c r="GR241" s="219"/>
      <c r="GS241" s="219"/>
      <c r="GT241" s="219"/>
      <c r="GU241" s="219"/>
      <c r="GV241" s="219"/>
      <c r="GW241" s="219"/>
      <c r="GX241" s="219"/>
      <c r="GY241" s="219"/>
      <c r="GZ241" s="219"/>
      <c r="HA241" s="219"/>
      <c r="HB241" s="219"/>
      <c r="HC241" s="219"/>
      <c r="HD241" s="219"/>
      <c r="HE241" s="219"/>
      <c r="HF241" s="219"/>
      <c r="HG241" s="219"/>
      <c r="HH241" s="219"/>
      <c r="HI241" s="219"/>
      <c r="HJ241" s="219"/>
      <c r="HK241" s="219"/>
      <c r="HL241" s="219"/>
      <c r="HM241" s="219"/>
      <c r="HN241" s="219"/>
      <c r="HO241" s="219"/>
      <c r="HP241" s="219"/>
      <c r="HQ241" s="219"/>
      <c r="HR241" s="219"/>
      <c r="HS241" s="219"/>
      <c r="HT241" s="219"/>
      <c r="HU241" s="219"/>
      <c r="HV241" s="219"/>
      <c r="HW241" s="219"/>
      <c r="HX241" s="219"/>
      <c r="HY241" s="219"/>
      <c r="HZ241" s="219"/>
      <c r="IA241" s="219"/>
      <c r="IB241" s="219"/>
      <c r="IC241" s="219"/>
      <c r="ID241" s="219"/>
      <c r="IE241" s="219"/>
      <c r="IF241" s="219"/>
      <c r="IG241" s="219"/>
      <c r="IH241" s="219"/>
      <c r="II241" s="219"/>
      <c r="IJ241" s="219"/>
      <c r="IK241" s="219"/>
      <c r="IL241" s="219"/>
      <c r="IM241" s="219"/>
      <c r="IN241" s="219"/>
      <c r="IO241" s="219"/>
      <c r="IP241" s="219"/>
      <c r="IQ241" s="219"/>
      <c r="IR241" s="219"/>
      <c r="IS241" s="219"/>
      <c r="IT241" s="219"/>
      <c r="IU241" s="219"/>
      <c r="IV241" s="219"/>
      <c r="IW241" s="219"/>
      <c r="IX241" s="219"/>
      <c r="IY241" s="219"/>
      <c r="IZ241" s="219"/>
      <c r="JA241" s="219"/>
      <c r="JB241" s="219"/>
      <c r="JC241" s="219"/>
      <c r="JD241" s="219"/>
      <c r="JE241" s="219"/>
      <c r="JF241" s="219"/>
      <c r="JG241" s="219"/>
      <c r="JH241" s="219"/>
      <c r="JI241" s="219"/>
      <c r="JJ241" s="219"/>
      <c r="JK241" s="219"/>
      <c r="JL241" s="219"/>
      <c r="JM241" s="219"/>
      <c r="JN241" s="219"/>
      <c r="JO241" s="219"/>
      <c r="JP241" s="219"/>
      <c r="JQ241" s="219"/>
      <c r="JR241" s="219"/>
      <c r="JS241" s="219"/>
      <c r="JT241" s="219"/>
      <c r="JU241" s="219"/>
      <c r="JV241" s="219"/>
      <c r="JW241" s="219"/>
      <c r="JX241" s="219"/>
      <c r="JY241" s="219"/>
      <c r="JZ241" s="219"/>
      <c r="KA241" s="219"/>
      <c r="KB241" s="219"/>
      <c r="KC241" s="219"/>
      <c r="KD241" s="219"/>
      <c r="KE241" s="219"/>
      <c r="KF241" s="219"/>
      <c r="KG241" s="219"/>
      <c r="KH241" s="219"/>
      <c r="KI241" s="219"/>
      <c r="KJ241" s="219"/>
      <c r="KK241" s="219"/>
      <c r="KL241" s="219"/>
      <c r="KM241" s="219"/>
      <c r="KN241" s="219"/>
      <c r="KO241" s="219"/>
      <c r="KP241" s="219"/>
      <c r="KQ241" s="219"/>
      <c r="KR241" s="219"/>
      <c r="KS241" s="219"/>
      <c r="KT241" s="219"/>
      <c r="KU241" s="219"/>
      <c r="KV241" s="219"/>
      <c r="KW241" s="219"/>
      <c r="KX241" s="219"/>
      <c r="KY241" s="219"/>
      <c r="KZ241" s="219"/>
      <c r="LA241" s="219"/>
      <c r="LB241" s="219"/>
      <c r="LC241" s="219"/>
      <c r="LD241" s="219"/>
      <c r="LE241" s="219"/>
      <c r="LF241" s="219"/>
      <c r="LG241" s="219"/>
      <c r="LH241" s="219"/>
      <c r="LI241" s="219"/>
      <c r="LJ241" s="219"/>
      <c r="LK241" s="219"/>
      <c r="LL241" s="219"/>
      <c r="LM241" s="219"/>
      <c r="LN241" s="219"/>
      <c r="LO241" s="219"/>
      <c r="LP241" s="219"/>
      <c r="LQ241" s="219"/>
      <c r="LR241" s="219"/>
      <c r="LS241" s="219"/>
      <c r="LT241" s="219"/>
      <c r="LU241" s="219"/>
      <c r="LV241" s="219"/>
      <c r="LW241" s="219"/>
      <c r="LX241" s="219"/>
      <c r="LY241" s="219"/>
      <c r="LZ241" s="219"/>
      <c r="MA241" s="219"/>
      <c r="MB241" s="219"/>
      <c r="MC241" s="219"/>
      <c r="MD241" s="219"/>
      <c r="ME241" s="219"/>
      <c r="MF241" s="219"/>
      <c r="MG241" s="219"/>
      <c r="MH241" s="219"/>
      <c r="MI241" s="219"/>
      <c r="MJ241" s="219"/>
      <c r="MK241" s="219"/>
      <c r="ML241" s="219"/>
      <c r="MM241" s="219"/>
      <c r="MN241" s="219"/>
      <c r="MO241" s="219"/>
      <c r="MP241" s="219"/>
      <c r="MQ241" s="219"/>
      <c r="MR241" s="219"/>
      <c r="MS241" s="219"/>
      <c r="MT241" s="219"/>
      <c r="MU241" s="219"/>
      <c r="MV241" s="219"/>
      <c r="MW241" s="219"/>
      <c r="MX241" s="219"/>
      <c r="MY241" s="219"/>
      <c r="MZ241" s="219"/>
      <c r="NA241" s="219"/>
      <c r="NB241" s="219"/>
      <c r="NC241" s="219"/>
      <c r="ND241" s="219"/>
      <c r="NE241" s="219"/>
      <c r="NF241" s="219"/>
      <c r="NG241" s="219"/>
      <c r="NH241" s="219"/>
      <c r="NI241" s="219"/>
      <c r="NJ241" s="219"/>
      <c r="NK241" s="219"/>
      <c r="NL241" s="219"/>
      <c r="NM241" s="219"/>
      <c r="NN241" s="219"/>
      <c r="NO241" s="219"/>
      <c r="NP241" s="219"/>
      <c r="NQ241" s="219"/>
      <c r="NR241" s="219"/>
      <c r="NS241" s="219"/>
      <c r="NT241" s="219"/>
      <c r="NU241" s="219"/>
      <c r="NV241" s="219"/>
      <c r="NW241" s="219"/>
      <c r="NX241" s="219"/>
      <c r="NY241" s="219"/>
      <c r="NZ241" s="219"/>
      <c r="OA241" s="219"/>
      <c r="OB241" s="219"/>
      <c r="OC241" s="219"/>
      <c r="OD241" s="219"/>
      <c r="OE241" s="219"/>
      <c r="OF241" s="219"/>
      <c r="OG241" s="219"/>
      <c r="OH241" s="219"/>
      <c r="OI241" s="219"/>
      <c r="OJ241" s="219"/>
      <c r="OK241" s="219"/>
      <c r="OL241" s="219"/>
      <c r="OM241" s="219"/>
      <c r="ON241" s="219"/>
      <c r="OO241" s="219"/>
      <c r="OP241" s="219"/>
      <c r="OQ241" s="219"/>
      <c r="OR241" s="219"/>
      <c r="OS241" s="219"/>
      <c r="OT241" s="219"/>
      <c r="OU241" s="219"/>
      <c r="OV241" s="219"/>
      <c r="OW241" s="219"/>
      <c r="OX241" s="219"/>
      <c r="OY241" s="219"/>
      <c r="OZ241" s="219"/>
      <c r="PA241" s="219"/>
      <c r="PB241" s="219"/>
      <c r="PC241" s="219"/>
      <c r="PD241" s="219"/>
      <c r="PE241" s="219"/>
      <c r="PF241" s="219"/>
      <c r="PG241" s="219"/>
      <c r="PH241" s="219"/>
      <c r="PI241" s="219"/>
      <c r="PJ241" s="219"/>
      <c r="PK241" s="219"/>
      <c r="PL241" s="219"/>
      <c r="PM241" s="219"/>
      <c r="PN241" s="219"/>
      <c r="PO241" s="219"/>
      <c r="PP241" s="219"/>
      <c r="PQ241" s="219"/>
      <c r="PR241" s="219"/>
      <c r="PS241" s="219"/>
      <c r="PT241" s="219"/>
      <c r="PU241" s="219"/>
      <c r="PV241" s="219"/>
      <c r="PW241" s="219"/>
      <c r="PX241" s="219"/>
      <c r="PY241" s="219"/>
      <c r="PZ241" s="219"/>
      <c r="QA241" s="219"/>
      <c r="QB241" s="219"/>
      <c r="QC241" s="219"/>
      <c r="QD241" s="219"/>
      <c r="QE241" s="219"/>
      <c r="QF241" s="219"/>
      <c r="QG241" s="219"/>
      <c r="QH241" s="219"/>
      <c r="QI241" s="219"/>
      <c r="QJ241" s="219"/>
      <c r="QK241" s="219"/>
      <c r="QL241" s="219"/>
      <c r="QM241" s="219"/>
      <c r="QN241" s="219"/>
      <c r="QO241" s="219"/>
      <c r="QP241" s="219"/>
      <c r="QQ241" s="219"/>
      <c r="QR241" s="219"/>
      <c r="QS241" s="219"/>
      <c r="QT241" s="219"/>
      <c r="QU241" s="219"/>
      <c r="QV241" s="219"/>
      <c r="QW241" s="219"/>
      <c r="QX241" s="219"/>
      <c r="QY241" s="219"/>
      <c r="QZ241" s="219"/>
      <c r="RA241" s="219"/>
      <c r="RB241" s="219"/>
      <c r="RC241" s="219"/>
      <c r="RD241" s="219"/>
      <c r="RE241" s="219"/>
      <c r="RF241" s="219"/>
      <c r="RG241" s="219"/>
      <c r="RH241" s="219"/>
      <c r="RI241" s="219"/>
      <c r="RJ241" s="219"/>
      <c r="RK241" s="219"/>
      <c r="RL241" s="219"/>
      <c r="RM241" s="219"/>
      <c r="RN241" s="219"/>
      <c r="RO241" s="219"/>
      <c r="RP241" s="219"/>
      <c r="RQ241" s="219"/>
      <c r="RR241" s="219"/>
      <c r="RS241" s="219"/>
      <c r="RT241" s="219"/>
      <c r="RU241" s="219"/>
      <c r="RV241" s="219"/>
      <c r="RW241" s="219"/>
      <c r="RX241" s="219"/>
      <c r="RY241" s="219"/>
      <c r="RZ241" s="219"/>
      <c r="SA241" s="219"/>
      <c r="SB241" s="219"/>
      <c r="SC241" s="219"/>
      <c r="SD241" s="219"/>
      <c r="SE241" s="219"/>
      <c r="SF241" s="219"/>
      <c r="SG241" s="219"/>
      <c r="SH241" s="219"/>
      <c r="SI241" s="219"/>
      <c r="SJ241" s="219"/>
      <c r="SK241" s="219"/>
      <c r="SL241" s="219"/>
      <c r="SM241" s="219"/>
      <c r="SN241" s="219"/>
      <c r="SO241" s="219"/>
      <c r="SP241" s="219"/>
      <c r="SQ241" s="219"/>
      <c r="SR241" s="219"/>
      <c r="SS241" s="219"/>
      <c r="ST241" s="219"/>
      <c r="SU241" s="219"/>
      <c r="SV241" s="219"/>
      <c r="SW241" s="219"/>
      <c r="SX241" s="219"/>
      <c r="SY241" s="219"/>
      <c r="SZ241" s="219"/>
      <c r="TA241" s="219"/>
      <c r="TB241" s="219"/>
      <c r="TC241" s="219"/>
      <c r="TD241" s="219"/>
      <c r="TE241" s="219"/>
      <c r="TF241" s="219"/>
      <c r="TG241" s="219"/>
      <c r="TH241" s="219"/>
      <c r="TI241" s="219"/>
      <c r="TJ241" s="219"/>
      <c r="TK241" s="219"/>
      <c r="TL241" s="219"/>
      <c r="TM241" s="219"/>
      <c r="TN241" s="219"/>
      <c r="TO241" s="219"/>
      <c r="TP241" s="219"/>
      <c r="TQ241" s="219"/>
      <c r="TR241" s="219"/>
      <c r="TS241" s="219"/>
      <c r="TT241" s="219"/>
      <c r="TU241" s="219"/>
      <c r="TV241" s="219"/>
      <c r="TW241" s="219"/>
      <c r="TX241" s="219"/>
      <c r="TY241" s="219"/>
      <c r="TZ241" s="219"/>
      <c r="UA241" s="219"/>
      <c r="UB241" s="219"/>
      <c r="UC241" s="219"/>
      <c r="UD241" s="219"/>
      <c r="UE241" s="219"/>
      <c r="UF241" s="219"/>
      <c r="UG241" s="219"/>
      <c r="UH241" s="219"/>
      <c r="UI241" s="219"/>
      <c r="UJ241" s="219"/>
      <c r="UK241" s="219"/>
      <c r="UL241" s="219"/>
      <c r="UM241" s="219"/>
      <c r="UN241" s="219"/>
      <c r="UO241" s="219"/>
      <c r="UP241" s="219"/>
      <c r="UQ241" s="219"/>
      <c r="UR241" s="219"/>
      <c r="US241" s="219"/>
      <c r="UT241" s="219"/>
      <c r="UU241" s="219"/>
      <c r="UV241" s="219"/>
      <c r="UW241" s="219"/>
      <c r="UX241" s="219"/>
      <c r="UY241" s="219"/>
      <c r="UZ241" s="219"/>
      <c r="VA241" s="219"/>
      <c r="VB241" s="219"/>
      <c r="VC241" s="219"/>
      <c r="VD241" s="219"/>
      <c r="VE241" s="219"/>
      <c r="VF241" s="219"/>
      <c r="VG241" s="219"/>
      <c r="VH241" s="219"/>
      <c r="VI241" s="219"/>
      <c r="VJ241" s="219"/>
      <c r="VK241" s="219"/>
      <c r="VL241" s="219"/>
      <c r="VM241" s="219"/>
      <c r="VN241" s="219"/>
      <c r="VO241" s="219"/>
      <c r="VP241" s="219"/>
      <c r="VQ241" s="219"/>
      <c r="VR241" s="219"/>
      <c r="VS241" s="219"/>
      <c r="VT241" s="219"/>
      <c r="VU241" s="219"/>
      <c r="VV241" s="219"/>
      <c r="VW241" s="219"/>
      <c r="VX241" s="219"/>
      <c r="VY241" s="219"/>
      <c r="VZ241" s="219"/>
      <c r="WA241" s="219"/>
      <c r="WB241" s="219"/>
      <c r="WC241" s="219"/>
      <c r="WD241" s="219"/>
      <c r="WE241" s="219"/>
      <c r="WF241" s="219"/>
      <c r="WG241" s="219"/>
      <c r="WH241" s="219"/>
      <c r="WI241" s="219"/>
      <c r="WJ241" s="219"/>
      <c r="WK241" s="219"/>
      <c r="WL241" s="219"/>
      <c r="WM241" s="219"/>
      <c r="WN241" s="219"/>
      <c r="WO241" s="219"/>
      <c r="WP241" s="219"/>
      <c r="WQ241" s="219"/>
      <c r="WR241" s="219"/>
      <c r="WS241" s="219"/>
      <c r="WT241" s="219"/>
      <c r="WU241" s="219"/>
      <c r="WV241" s="219"/>
      <c r="WW241" s="219"/>
      <c r="WX241" s="219"/>
      <c r="WY241" s="219"/>
      <c r="WZ241" s="219"/>
      <c r="XA241" s="219"/>
      <c r="XB241" s="219"/>
      <c r="XC241" s="219"/>
      <c r="XD241" s="219"/>
      <c r="XE241" s="219"/>
      <c r="XF241" s="219"/>
      <c r="XG241" s="219"/>
      <c r="XH241" s="219"/>
      <c r="XI241" s="219"/>
      <c r="XJ241" s="219"/>
      <c r="XK241" s="219"/>
      <c r="XL241" s="219"/>
      <c r="XM241" s="219"/>
      <c r="XN241" s="219"/>
      <c r="XO241" s="219"/>
      <c r="XP241" s="219"/>
      <c r="XQ241" s="219"/>
      <c r="XR241" s="219"/>
      <c r="XS241" s="219"/>
      <c r="XT241" s="219"/>
      <c r="XU241" s="219"/>
      <c r="XV241" s="219"/>
      <c r="XW241" s="219"/>
      <c r="XX241" s="219"/>
      <c r="XY241" s="219"/>
      <c r="XZ241" s="219"/>
      <c r="YA241" s="219"/>
      <c r="YB241" s="219"/>
      <c r="YC241" s="219"/>
      <c r="YD241" s="219"/>
      <c r="YE241" s="219"/>
      <c r="YF241" s="219"/>
      <c r="YG241" s="219"/>
      <c r="YH241" s="219"/>
      <c r="YI241" s="219"/>
      <c r="YJ241" s="219"/>
      <c r="YK241" s="219"/>
      <c r="YL241" s="219"/>
      <c r="YM241" s="219"/>
      <c r="YN241" s="219"/>
      <c r="YO241" s="219"/>
      <c r="YP241" s="219"/>
      <c r="YQ241" s="219"/>
      <c r="YR241" s="219"/>
      <c r="YS241" s="219"/>
      <c r="YT241" s="219"/>
      <c r="YU241" s="219"/>
      <c r="YV241" s="219"/>
      <c r="YW241" s="219"/>
      <c r="YX241" s="219"/>
      <c r="YY241" s="219"/>
      <c r="YZ241" s="219"/>
      <c r="ZA241" s="219"/>
      <c r="ZB241" s="219"/>
      <c r="ZC241" s="219"/>
      <c r="ZD241" s="219"/>
      <c r="ZE241" s="219"/>
      <c r="ZF241" s="219"/>
      <c r="ZG241" s="219"/>
      <c r="ZH241" s="219"/>
      <c r="ZI241" s="219"/>
      <c r="ZJ241" s="219"/>
      <c r="ZK241" s="219"/>
      <c r="ZL241" s="219"/>
      <c r="ZM241" s="219"/>
      <c r="ZN241" s="219"/>
      <c r="ZO241" s="219"/>
      <c r="ZP241" s="219"/>
      <c r="ZQ241" s="219"/>
      <c r="ZR241" s="219"/>
      <c r="ZS241" s="219"/>
      <c r="ZT241" s="219"/>
      <c r="ZU241" s="219"/>
      <c r="ZV241" s="219"/>
      <c r="ZW241" s="219"/>
      <c r="ZX241" s="219"/>
      <c r="ZY241" s="219"/>
      <c r="ZZ241" s="219"/>
      <c r="AAA241" s="219"/>
      <c r="AAB241" s="219"/>
      <c r="AAC241" s="219"/>
      <c r="AAD241" s="219"/>
      <c r="AAE241" s="219"/>
      <c r="AAF241" s="219"/>
      <c r="AAG241" s="219"/>
      <c r="AAH241" s="219"/>
      <c r="AAI241" s="219"/>
      <c r="AAJ241" s="219"/>
      <c r="AAK241" s="219"/>
      <c r="AAL241" s="219"/>
      <c r="AAM241" s="219"/>
      <c r="AAN241" s="219"/>
      <c r="AAO241" s="219"/>
      <c r="AAP241" s="219"/>
      <c r="AAQ241" s="219"/>
      <c r="AAR241" s="219"/>
      <c r="AAS241" s="219"/>
      <c r="AAT241" s="219"/>
      <c r="AAU241" s="219"/>
      <c r="AAV241" s="219"/>
      <c r="AAW241" s="219"/>
      <c r="AAX241" s="219"/>
      <c r="AAY241" s="219"/>
      <c r="AAZ241" s="219"/>
      <c r="ABA241" s="219"/>
      <c r="ABB241" s="219"/>
      <c r="ABC241" s="219"/>
      <c r="ABD241" s="219"/>
      <c r="ABE241" s="219"/>
      <c r="ABF241" s="219"/>
      <c r="ABG241" s="219"/>
      <c r="ABH241" s="219"/>
      <c r="ABI241" s="219"/>
      <c r="ABJ241" s="219"/>
      <c r="ABK241" s="219"/>
      <c r="ABL241" s="219"/>
      <c r="ABM241" s="219"/>
      <c r="ABN241" s="219"/>
      <c r="ABO241" s="219"/>
      <c r="ABP241" s="219"/>
      <c r="ABQ241" s="219"/>
      <c r="ABR241" s="219"/>
      <c r="ABS241" s="219"/>
      <c r="ABT241" s="219"/>
      <c r="ABU241" s="219"/>
      <c r="ABV241" s="219"/>
      <c r="ABW241" s="219"/>
      <c r="ABX241" s="219"/>
      <c r="ABY241" s="219"/>
      <c r="ABZ241" s="219"/>
      <c r="ACA241" s="219"/>
      <c r="ACB241" s="219"/>
      <c r="ACC241" s="219"/>
      <c r="ACD241" s="219"/>
      <c r="ACE241" s="219"/>
      <c r="ACF241" s="219"/>
      <c r="ACG241" s="219"/>
      <c r="ACH241" s="219"/>
      <c r="ACI241" s="219"/>
      <c r="ACJ241" s="219"/>
      <c r="ACK241" s="219"/>
      <c r="ACL241" s="219"/>
      <c r="ACM241" s="219"/>
      <c r="ACN241" s="219"/>
      <c r="ACO241" s="219"/>
      <c r="ACP241" s="219"/>
      <c r="ACQ241" s="219"/>
      <c r="ACR241" s="219"/>
      <c r="ACS241" s="219"/>
      <c r="ACT241" s="219"/>
      <c r="ACU241" s="219"/>
      <c r="ACV241" s="219"/>
      <c r="ACW241" s="219"/>
      <c r="ACX241" s="219"/>
      <c r="ACY241" s="219"/>
      <c r="ACZ241" s="219"/>
      <c r="ADA241" s="219"/>
      <c r="ADB241" s="219"/>
      <c r="ADC241" s="219"/>
      <c r="ADD241" s="219"/>
      <c r="ADE241" s="219"/>
      <c r="ADF241" s="219"/>
      <c r="ADG241" s="219"/>
      <c r="ADH241" s="219"/>
      <c r="ADI241" s="219"/>
      <c r="ADJ241" s="219"/>
      <c r="ADK241" s="219"/>
      <c r="ADL241" s="219"/>
      <c r="ADM241" s="219"/>
      <c r="ADN241" s="219"/>
      <c r="ADO241" s="219"/>
      <c r="ADP241" s="219"/>
      <c r="ADQ241" s="219"/>
      <c r="ADR241" s="219"/>
      <c r="ADS241" s="219"/>
      <c r="ADT241" s="219"/>
      <c r="ADU241" s="219"/>
      <c r="ADV241" s="219"/>
      <c r="ADW241" s="219"/>
      <c r="ADX241" s="219"/>
      <c r="ADY241" s="219"/>
      <c r="ADZ241" s="219"/>
      <c r="AEA241" s="219"/>
      <c r="AEB241" s="219"/>
      <c r="AEC241" s="219"/>
      <c r="AED241" s="219"/>
      <c r="AEE241" s="219"/>
      <c r="AEF241" s="219"/>
      <c r="AEG241" s="219"/>
      <c r="AEH241" s="219"/>
      <c r="AEI241" s="219"/>
      <c r="AEJ241" s="219"/>
      <c r="AEK241" s="219"/>
      <c r="AEL241" s="219"/>
      <c r="AEM241" s="219"/>
      <c r="AEN241" s="219"/>
      <c r="AEO241" s="219"/>
      <c r="AEP241" s="219"/>
      <c r="AEQ241" s="219"/>
      <c r="AER241" s="219"/>
      <c r="AES241" s="219"/>
      <c r="AET241" s="219"/>
      <c r="AEU241" s="219"/>
      <c r="AEV241" s="219"/>
      <c r="AEW241" s="219"/>
      <c r="AEX241" s="219"/>
      <c r="AEY241" s="219"/>
      <c r="AEZ241" s="219"/>
      <c r="AFA241" s="219"/>
      <c r="AFB241" s="219"/>
      <c r="AFC241" s="219"/>
      <c r="AFD241" s="219"/>
      <c r="AFE241" s="219"/>
      <c r="AFF241" s="219"/>
      <c r="AFG241" s="219"/>
      <c r="AFH241" s="219"/>
      <c r="AFI241" s="219"/>
      <c r="AFJ241" s="219"/>
      <c r="AFK241" s="219"/>
      <c r="AFL241" s="219"/>
      <c r="AFM241" s="219"/>
      <c r="AFN241" s="219"/>
      <c r="AFO241" s="219"/>
      <c r="AFP241" s="219"/>
      <c r="AFQ241" s="219"/>
      <c r="AFR241" s="219"/>
      <c r="AFS241" s="219"/>
      <c r="AFT241" s="219"/>
      <c r="AFU241" s="219"/>
      <c r="AFV241" s="219"/>
      <c r="AFW241" s="219"/>
      <c r="AFX241" s="219"/>
      <c r="AFY241" s="219"/>
      <c r="AFZ241" s="219"/>
      <c r="AGA241" s="219"/>
      <c r="AGB241" s="219"/>
      <c r="AGC241" s="219"/>
      <c r="AGD241" s="219"/>
      <c r="AGE241" s="219"/>
      <c r="AGF241" s="219"/>
      <c r="AGG241" s="219"/>
      <c r="AGH241" s="219"/>
      <c r="AGI241" s="219"/>
      <c r="AGJ241" s="219"/>
      <c r="AGK241" s="219"/>
      <c r="AGL241" s="219"/>
      <c r="AGM241" s="219"/>
      <c r="AGN241" s="219"/>
      <c r="AGO241" s="219"/>
      <c r="AGP241" s="219"/>
      <c r="AGQ241" s="219"/>
      <c r="AGR241" s="219"/>
      <c r="AGS241" s="219"/>
      <c r="AGT241" s="219"/>
      <c r="AGU241" s="219"/>
      <c r="AGV241" s="219"/>
      <c r="AGW241" s="219"/>
      <c r="AGX241" s="219"/>
      <c r="AGY241" s="219"/>
      <c r="AGZ241" s="219"/>
      <c r="AHA241" s="219"/>
      <c r="AHB241" s="219"/>
      <c r="AHC241" s="219"/>
      <c r="AHD241" s="219"/>
      <c r="AHE241" s="219"/>
      <c r="AHF241" s="219"/>
      <c r="AHG241" s="219"/>
      <c r="AHH241" s="219"/>
      <c r="AHI241" s="219"/>
      <c r="AHJ241" s="219"/>
      <c r="AHK241" s="219"/>
      <c r="AHL241" s="219"/>
      <c r="AHM241" s="219"/>
      <c r="AHN241" s="219"/>
      <c r="AHO241" s="219"/>
      <c r="AHP241" s="219"/>
      <c r="AHQ241" s="219"/>
      <c r="AHR241" s="219"/>
      <c r="AHS241" s="219"/>
      <c r="AHT241" s="219"/>
      <c r="AHU241" s="219"/>
      <c r="AHV241" s="219"/>
      <c r="AHW241" s="219"/>
      <c r="AHX241" s="219"/>
      <c r="AHY241" s="219"/>
      <c r="AHZ241" s="219"/>
      <c r="AIA241" s="219"/>
      <c r="AIB241" s="219"/>
      <c r="AIC241" s="219"/>
      <c r="AID241" s="219"/>
      <c r="AIE241" s="219"/>
      <c r="AIF241" s="219"/>
      <c r="AIG241" s="219"/>
      <c r="AIH241" s="219"/>
      <c r="AII241" s="219"/>
      <c r="AIJ241" s="219"/>
      <c r="AIK241" s="219"/>
      <c r="AIL241" s="219"/>
      <c r="AIM241" s="219"/>
      <c r="AIN241" s="219"/>
      <c r="AIO241" s="219"/>
      <c r="AIP241" s="219"/>
      <c r="AIQ241" s="219"/>
      <c r="AIR241" s="219"/>
      <c r="AIS241" s="219"/>
      <c r="AIT241" s="219"/>
      <c r="AIU241" s="219"/>
      <c r="AIV241" s="219"/>
      <c r="AIW241" s="219"/>
      <c r="AIX241" s="219"/>
      <c r="AIY241" s="219"/>
      <c r="AIZ241" s="219"/>
      <c r="AJA241" s="219"/>
      <c r="AJB241" s="219"/>
      <c r="AJC241" s="219"/>
      <c r="AJD241" s="219"/>
      <c r="AJE241" s="219"/>
      <c r="AJF241" s="219"/>
      <c r="AJG241" s="219"/>
      <c r="AJH241" s="219"/>
      <c r="AJI241" s="219"/>
      <c r="AJJ241" s="219"/>
      <c r="AJK241" s="219"/>
      <c r="AJL241" s="219"/>
      <c r="AJM241" s="219"/>
      <c r="AJN241" s="219"/>
      <c r="AJO241" s="219"/>
      <c r="AJP241" s="219"/>
      <c r="AJQ241" s="219"/>
      <c r="AJR241" s="219"/>
      <c r="AJS241" s="219"/>
      <c r="AJT241" s="219"/>
      <c r="AJU241" s="219"/>
      <c r="AJV241" s="219"/>
      <c r="AJW241" s="219"/>
      <c r="AJX241" s="219"/>
      <c r="AJY241" s="219"/>
      <c r="AJZ241" s="219"/>
      <c r="AKA241" s="219"/>
      <c r="AKB241" s="219"/>
      <c r="AKC241" s="219"/>
      <c r="AKD241" s="219"/>
      <c r="AKE241" s="219"/>
      <c r="AKF241" s="219"/>
      <c r="AKG241" s="219"/>
      <c r="AKH241" s="219"/>
      <c r="AKI241" s="219"/>
      <c r="AKJ241" s="219"/>
      <c r="AKK241" s="219"/>
      <c r="AKL241" s="219"/>
      <c r="AKM241" s="219"/>
      <c r="AKN241" s="219"/>
      <c r="AKO241" s="219"/>
      <c r="AKP241" s="219"/>
      <c r="AKQ241" s="219"/>
      <c r="AKR241" s="219"/>
      <c r="AKS241" s="219"/>
      <c r="AKT241" s="219"/>
      <c r="AKU241" s="219"/>
      <c r="AKV241" s="219"/>
      <c r="AKW241" s="219"/>
      <c r="AKX241" s="219"/>
      <c r="AKY241" s="219"/>
      <c r="AKZ241" s="219"/>
      <c r="ALA241" s="219"/>
      <c r="ALB241" s="219"/>
      <c r="ALC241" s="219"/>
      <c r="ALD241" s="219"/>
      <c r="ALE241" s="219"/>
      <c r="ALF241" s="219"/>
      <c r="ALG241" s="219"/>
      <c r="ALH241" s="219"/>
      <c r="ALI241" s="219"/>
      <c r="ALJ241" s="219"/>
      <c r="ALK241" s="219"/>
      <c r="ALL241" s="219"/>
      <c r="ALM241" s="219"/>
      <c r="ALN241" s="219"/>
      <c r="ALO241" s="219"/>
      <c r="ALP241" s="219"/>
      <c r="ALQ241" s="219"/>
      <c r="ALR241" s="219"/>
      <c r="ALS241" s="219"/>
      <c r="ALT241" s="219"/>
      <c r="ALU241" s="219"/>
      <c r="ALV241" s="219"/>
      <c r="ALW241" s="219"/>
      <c r="ALX241" s="219"/>
      <c r="ALY241" s="219"/>
      <c r="ALZ241" s="219"/>
      <c r="AMA241" s="219"/>
      <c r="AMB241" s="219"/>
      <c r="AMC241" s="219"/>
      <c r="AMD241" s="219"/>
      <c r="AME241" s="219"/>
      <c r="AMF241" s="219"/>
      <c r="AMG241" s="219"/>
      <c r="AMH241" s="219"/>
      <c r="AMI241" s="219"/>
      <c r="AMJ241" s="219"/>
    </row>
    <row r="242" spans="1:1024" s="232" customFormat="1" ht="15" customHeight="1" x14ac:dyDescent="0.2">
      <c r="A242" s="173" t="s">
        <v>639</v>
      </c>
      <c r="B242" s="173" t="s">
        <v>18</v>
      </c>
      <c r="C242" s="174">
        <v>96135</v>
      </c>
      <c r="D242" s="181" t="s">
        <v>699</v>
      </c>
      <c r="E242" s="228" t="s">
        <v>19</v>
      </c>
      <c r="F242" s="248">
        <v>525</v>
      </c>
      <c r="G242" s="281">
        <v>24.99</v>
      </c>
      <c r="H242" s="177">
        <f t="shared" ref="H242" si="50">F242*G242</f>
        <v>13119.75</v>
      </c>
      <c r="I242" s="202">
        <f>ROUND(H242*(1+$I$5),2)</f>
        <v>16362.53</v>
      </c>
      <c r="J242" s="183"/>
      <c r="K242" s="179">
        <f>(I242/$I$259)</f>
        <v>5.3896157175629796E-2</v>
      </c>
      <c r="L242" s="183"/>
      <c r="M242" s="183"/>
      <c r="N242" s="183"/>
      <c r="O242" s="183"/>
      <c r="P242" s="183"/>
      <c r="Q242" s="183"/>
      <c r="R242" s="183"/>
      <c r="S242" s="183"/>
      <c r="T242" s="183"/>
      <c r="U242" s="183"/>
      <c r="V242" s="183"/>
      <c r="W242" s="183"/>
      <c r="X242" s="183"/>
      <c r="Y242" s="183"/>
      <c r="Z242" s="183"/>
      <c r="AA242" s="183"/>
      <c r="AB242" s="183"/>
      <c r="AC242" s="183"/>
      <c r="AD242" s="183"/>
      <c r="AE242" s="183"/>
      <c r="AF242" s="183"/>
      <c r="AG242" s="183"/>
      <c r="AH242" s="183"/>
      <c r="AI242" s="183"/>
      <c r="AJ242" s="183"/>
      <c r="AK242" s="183"/>
      <c r="AL242" s="183"/>
      <c r="AM242" s="183"/>
      <c r="AN242" s="183"/>
      <c r="AO242" s="183"/>
      <c r="AP242" s="183"/>
      <c r="AQ242" s="183"/>
      <c r="AR242" s="183"/>
      <c r="AS242" s="183"/>
      <c r="AT242" s="183"/>
      <c r="AU242" s="183"/>
      <c r="AV242" s="183"/>
      <c r="AW242" s="183"/>
      <c r="AX242" s="183"/>
      <c r="AY242" s="183"/>
      <c r="AZ242" s="183"/>
      <c r="BA242" s="183"/>
      <c r="BB242" s="183"/>
      <c r="BC242" s="183"/>
      <c r="BD242" s="183"/>
      <c r="BE242" s="183"/>
      <c r="BF242" s="183"/>
      <c r="BG242" s="183"/>
      <c r="BH242" s="183"/>
      <c r="BI242" s="183"/>
      <c r="BJ242" s="183"/>
      <c r="BK242" s="183"/>
      <c r="BL242" s="183"/>
      <c r="BM242" s="183"/>
      <c r="BN242" s="183"/>
      <c r="BO242" s="183"/>
      <c r="BP242" s="183"/>
      <c r="BQ242" s="183"/>
      <c r="BR242" s="183"/>
      <c r="BS242" s="183"/>
      <c r="BT242" s="183"/>
      <c r="BU242" s="183"/>
      <c r="BV242" s="183"/>
      <c r="BW242" s="183"/>
      <c r="BX242" s="183"/>
      <c r="BY242" s="183"/>
      <c r="BZ242" s="183"/>
      <c r="CA242" s="183"/>
      <c r="CB242" s="183"/>
      <c r="CC242" s="183"/>
      <c r="CD242" s="183"/>
      <c r="CE242" s="183"/>
      <c r="CF242" s="183"/>
      <c r="CG242" s="183"/>
      <c r="CH242" s="183"/>
      <c r="CI242" s="183"/>
      <c r="CJ242" s="183"/>
      <c r="CK242" s="183"/>
      <c r="CL242" s="183"/>
      <c r="CM242" s="183"/>
      <c r="CN242" s="183"/>
      <c r="CO242" s="183"/>
      <c r="CP242" s="183"/>
      <c r="CQ242" s="183"/>
      <c r="CR242" s="183"/>
      <c r="CS242" s="183"/>
      <c r="CT242" s="183"/>
      <c r="CU242" s="183"/>
      <c r="CV242" s="183"/>
      <c r="CW242" s="183"/>
      <c r="CX242" s="183"/>
      <c r="CY242" s="183"/>
      <c r="CZ242" s="183"/>
      <c r="DA242" s="183"/>
      <c r="DB242" s="183"/>
      <c r="DC242" s="183"/>
      <c r="DD242" s="183"/>
      <c r="DE242" s="183"/>
      <c r="DF242" s="183"/>
      <c r="DG242" s="183"/>
      <c r="DH242" s="183"/>
      <c r="DI242" s="183"/>
      <c r="DJ242" s="183"/>
      <c r="DK242" s="183"/>
      <c r="DL242" s="183"/>
      <c r="DM242" s="183"/>
      <c r="DN242" s="183"/>
      <c r="DO242" s="183"/>
      <c r="DP242" s="183"/>
      <c r="DQ242" s="183"/>
      <c r="DR242" s="183"/>
      <c r="DS242" s="183"/>
      <c r="DT242" s="183"/>
      <c r="DU242" s="183"/>
      <c r="DV242" s="183"/>
      <c r="DW242" s="183"/>
      <c r="DX242" s="183"/>
      <c r="DY242" s="183"/>
      <c r="DZ242" s="183"/>
      <c r="EA242" s="183"/>
      <c r="EB242" s="183"/>
      <c r="EC242" s="183"/>
      <c r="ED242" s="183"/>
      <c r="EE242" s="183"/>
      <c r="EF242" s="183"/>
      <c r="EG242" s="183"/>
      <c r="EH242" s="183"/>
      <c r="EI242" s="183"/>
      <c r="EJ242" s="183"/>
      <c r="EK242" s="183"/>
      <c r="EL242" s="183"/>
      <c r="EM242" s="183"/>
      <c r="EN242" s="183"/>
      <c r="EO242" s="183"/>
      <c r="EP242" s="183"/>
      <c r="EQ242" s="183"/>
      <c r="ER242" s="183"/>
      <c r="ES242" s="183"/>
      <c r="ET242" s="183"/>
      <c r="EU242" s="183"/>
      <c r="EV242" s="183"/>
      <c r="EW242" s="183"/>
      <c r="EX242" s="183"/>
      <c r="EY242" s="183"/>
      <c r="EZ242" s="183"/>
      <c r="FA242" s="183"/>
      <c r="FB242" s="183"/>
      <c r="FC242" s="183"/>
      <c r="FD242" s="183"/>
      <c r="FE242" s="183"/>
      <c r="FF242" s="183"/>
      <c r="FG242" s="183"/>
      <c r="FH242" s="183"/>
      <c r="FI242" s="183"/>
      <c r="FJ242" s="183"/>
      <c r="FK242" s="183"/>
      <c r="FL242" s="183"/>
      <c r="FM242" s="183"/>
      <c r="FN242" s="183"/>
      <c r="FO242" s="183"/>
      <c r="FP242" s="183"/>
      <c r="FQ242" s="183"/>
      <c r="FR242" s="183"/>
      <c r="FS242" s="183"/>
      <c r="FT242" s="183"/>
      <c r="FU242" s="183"/>
      <c r="FV242" s="183"/>
      <c r="FW242" s="183"/>
      <c r="FX242" s="183"/>
      <c r="FY242" s="183"/>
      <c r="FZ242" s="183"/>
      <c r="GA242" s="183"/>
      <c r="GB242" s="219"/>
      <c r="GC242" s="219"/>
      <c r="GD242" s="219"/>
      <c r="GE242" s="219"/>
      <c r="GF242" s="219"/>
      <c r="GG242" s="219"/>
      <c r="GH242" s="219"/>
      <c r="GI242" s="219"/>
      <c r="GJ242" s="219"/>
      <c r="GK242" s="219"/>
      <c r="GL242" s="219"/>
      <c r="GM242" s="219"/>
      <c r="GN242" s="219"/>
      <c r="GO242" s="219"/>
      <c r="GP242" s="219"/>
      <c r="GQ242" s="219"/>
      <c r="GR242" s="219"/>
      <c r="GS242" s="219"/>
      <c r="GT242" s="219"/>
      <c r="GU242" s="219"/>
      <c r="GV242" s="219"/>
      <c r="GW242" s="219"/>
      <c r="GX242" s="219"/>
      <c r="GY242" s="219"/>
      <c r="GZ242" s="219"/>
      <c r="HA242" s="219"/>
      <c r="HB242" s="219"/>
      <c r="HC242" s="219"/>
      <c r="HD242" s="219"/>
      <c r="HE242" s="219"/>
      <c r="HF242" s="219"/>
      <c r="HG242" s="219"/>
      <c r="HH242" s="219"/>
      <c r="HI242" s="219"/>
      <c r="HJ242" s="219"/>
      <c r="HK242" s="219"/>
      <c r="HL242" s="219"/>
      <c r="HM242" s="219"/>
      <c r="HN242" s="219"/>
      <c r="HO242" s="219"/>
      <c r="HP242" s="219"/>
      <c r="HQ242" s="219"/>
      <c r="HR242" s="219"/>
      <c r="HS242" s="219"/>
      <c r="HT242" s="219"/>
      <c r="HU242" s="219"/>
      <c r="HV242" s="219"/>
      <c r="HW242" s="219"/>
      <c r="HX242" s="219"/>
      <c r="HY242" s="219"/>
      <c r="HZ242" s="219"/>
      <c r="IA242" s="219"/>
      <c r="IB242" s="219"/>
      <c r="IC242" s="219"/>
      <c r="ID242" s="219"/>
      <c r="IE242" s="219"/>
      <c r="IF242" s="219"/>
      <c r="IG242" s="219"/>
      <c r="IH242" s="219"/>
      <c r="II242" s="219"/>
      <c r="IJ242" s="219"/>
      <c r="IK242" s="219"/>
      <c r="IL242" s="219"/>
      <c r="IM242" s="219"/>
      <c r="IN242" s="219"/>
      <c r="IO242" s="219"/>
      <c r="IP242" s="219"/>
      <c r="IQ242" s="219"/>
      <c r="IR242" s="219"/>
      <c r="IS242" s="219"/>
      <c r="IT242" s="219"/>
      <c r="IU242" s="219"/>
      <c r="IV242" s="219"/>
      <c r="IW242" s="219"/>
      <c r="IX242" s="219"/>
      <c r="IY242" s="219"/>
      <c r="IZ242" s="219"/>
      <c r="JA242" s="219"/>
      <c r="JB242" s="219"/>
      <c r="JC242" s="219"/>
      <c r="JD242" s="219"/>
      <c r="JE242" s="219"/>
      <c r="JF242" s="219"/>
      <c r="JG242" s="219"/>
      <c r="JH242" s="219"/>
      <c r="JI242" s="219"/>
      <c r="JJ242" s="219"/>
      <c r="JK242" s="219"/>
      <c r="JL242" s="219"/>
      <c r="JM242" s="219"/>
      <c r="JN242" s="219"/>
      <c r="JO242" s="219"/>
      <c r="JP242" s="219"/>
      <c r="JQ242" s="219"/>
      <c r="JR242" s="219"/>
      <c r="JS242" s="219"/>
      <c r="JT242" s="219"/>
      <c r="JU242" s="219"/>
      <c r="JV242" s="219"/>
      <c r="JW242" s="219"/>
      <c r="JX242" s="219"/>
      <c r="JY242" s="219"/>
      <c r="JZ242" s="219"/>
      <c r="KA242" s="219"/>
      <c r="KB242" s="219"/>
      <c r="KC242" s="219"/>
      <c r="KD242" s="219"/>
      <c r="KE242" s="219"/>
      <c r="KF242" s="219"/>
      <c r="KG242" s="219"/>
      <c r="KH242" s="219"/>
      <c r="KI242" s="219"/>
      <c r="KJ242" s="219"/>
      <c r="KK242" s="219"/>
      <c r="KL242" s="219"/>
      <c r="KM242" s="219"/>
      <c r="KN242" s="219"/>
      <c r="KO242" s="219"/>
      <c r="KP242" s="219"/>
      <c r="KQ242" s="219"/>
      <c r="KR242" s="219"/>
      <c r="KS242" s="219"/>
      <c r="KT242" s="219"/>
      <c r="KU242" s="219"/>
      <c r="KV242" s="219"/>
      <c r="KW242" s="219"/>
      <c r="KX242" s="219"/>
      <c r="KY242" s="219"/>
      <c r="KZ242" s="219"/>
      <c r="LA242" s="219"/>
      <c r="LB242" s="219"/>
      <c r="LC242" s="219"/>
      <c r="LD242" s="219"/>
      <c r="LE242" s="219"/>
      <c r="LF242" s="219"/>
      <c r="LG242" s="219"/>
      <c r="LH242" s="219"/>
      <c r="LI242" s="219"/>
      <c r="LJ242" s="219"/>
      <c r="LK242" s="219"/>
      <c r="LL242" s="219"/>
      <c r="LM242" s="219"/>
      <c r="LN242" s="219"/>
      <c r="LO242" s="219"/>
      <c r="LP242" s="219"/>
      <c r="LQ242" s="219"/>
      <c r="LR242" s="219"/>
      <c r="LS242" s="219"/>
      <c r="LT242" s="219"/>
      <c r="LU242" s="219"/>
      <c r="LV242" s="219"/>
      <c r="LW242" s="219"/>
      <c r="LX242" s="219"/>
      <c r="LY242" s="219"/>
      <c r="LZ242" s="219"/>
      <c r="MA242" s="219"/>
      <c r="MB242" s="219"/>
      <c r="MC242" s="219"/>
      <c r="MD242" s="219"/>
      <c r="ME242" s="219"/>
      <c r="MF242" s="219"/>
      <c r="MG242" s="219"/>
      <c r="MH242" s="219"/>
      <c r="MI242" s="219"/>
      <c r="MJ242" s="219"/>
      <c r="MK242" s="219"/>
      <c r="ML242" s="219"/>
      <c r="MM242" s="219"/>
      <c r="MN242" s="219"/>
      <c r="MO242" s="219"/>
      <c r="MP242" s="219"/>
      <c r="MQ242" s="219"/>
      <c r="MR242" s="219"/>
      <c r="MS242" s="219"/>
      <c r="MT242" s="219"/>
      <c r="MU242" s="219"/>
      <c r="MV242" s="219"/>
      <c r="MW242" s="219"/>
      <c r="MX242" s="219"/>
      <c r="MY242" s="219"/>
      <c r="MZ242" s="219"/>
      <c r="NA242" s="219"/>
      <c r="NB242" s="219"/>
      <c r="NC242" s="219"/>
      <c r="ND242" s="219"/>
      <c r="NE242" s="219"/>
      <c r="NF242" s="219"/>
      <c r="NG242" s="219"/>
      <c r="NH242" s="219"/>
      <c r="NI242" s="219"/>
      <c r="NJ242" s="219"/>
      <c r="NK242" s="219"/>
      <c r="NL242" s="219"/>
      <c r="NM242" s="219"/>
      <c r="NN242" s="219"/>
      <c r="NO242" s="219"/>
      <c r="NP242" s="219"/>
      <c r="NQ242" s="219"/>
      <c r="NR242" s="219"/>
      <c r="NS242" s="219"/>
      <c r="NT242" s="219"/>
      <c r="NU242" s="219"/>
      <c r="NV242" s="219"/>
      <c r="NW242" s="219"/>
      <c r="NX242" s="219"/>
      <c r="NY242" s="219"/>
      <c r="NZ242" s="219"/>
      <c r="OA242" s="219"/>
      <c r="OB242" s="219"/>
      <c r="OC242" s="219"/>
      <c r="OD242" s="219"/>
      <c r="OE242" s="219"/>
      <c r="OF242" s="219"/>
      <c r="OG242" s="219"/>
      <c r="OH242" s="219"/>
      <c r="OI242" s="219"/>
      <c r="OJ242" s="219"/>
      <c r="OK242" s="219"/>
      <c r="OL242" s="219"/>
      <c r="OM242" s="219"/>
      <c r="ON242" s="219"/>
      <c r="OO242" s="219"/>
      <c r="OP242" s="219"/>
      <c r="OQ242" s="219"/>
      <c r="OR242" s="219"/>
      <c r="OS242" s="219"/>
      <c r="OT242" s="219"/>
      <c r="OU242" s="219"/>
      <c r="OV242" s="219"/>
      <c r="OW242" s="219"/>
      <c r="OX242" s="219"/>
      <c r="OY242" s="219"/>
      <c r="OZ242" s="219"/>
      <c r="PA242" s="219"/>
      <c r="PB242" s="219"/>
      <c r="PC242" s="219"/>
      <c r="PD242" s="219"/>
      <c r="PE242" s="219"/>
      <c r="PF242" s="219"/>
      <c r="PG242" s="219"/>
      <c r="PH242" s="219"/>
      <c r="PI242" s="219"/>
      <c r="PJ242" s="219"/>
      <c r="PK242" s="219"/>
      <c r="PL242" s="219"/>
      <c r="PM242" s="219"/>
      <c r="PN242" s="219"/>
      <c r="PO242" s="219"/>
      <c r="PP242" s="219"/>
      <c r="PQ242" s="219"/>
      <c r="PR242" s="219"/>
      <c r="PS242" s="219"/>
      <c r="PT242" s="219"/>
      <c r="PU242" s="219"/>
      <c r="PV242" s="219"/>
      <c r="PW242" s="219"/>
      <c r="PX242" s="219"/>
      <c r="PY242" s="219"/>
      <c r="PZ242" s="219"/>
      <c r="QA242" s="219"/>
      <c r="QB242" s="219"/>
      <c r="QC242" s="219"/>
      <c r="QD242" s="219"/>
      <c r="QE242" s="219"/>
      <c r="QF242" s="219"/>
      <c r="QG242" s="219"/>
      <c r="QH242" s="219"/>
      <c r="QI242" s="219"/>
      <c r="QJ242" s="219"/>
      <c r="QK242" s="219"/>
      <c r="QL242" s="219"/>
      <c r="QM242" s="219"/>
      <c r="QN242" s="219"/>
      <c r="QO242" s="219"/>
      <c r="QP242" s="219"/>
      <c r="QQ242" s="219"/>
      <c r="QR242" s="219"/>
      <c r="QS242" s="219"/>
      <c r="QT242" s="219"/>
      <c r="QU242" s="219"/>
      <c r="QV242" s="219"/>
      <c r="QW242" s="219"/>
      <c r="QX242" s="219"/>
      <c r="QY242" s="219"/>
      <c r="QZ242" s="219"/>
      <c r="RA242" s="219"/>
      <c r="RB242" s="219"/>
      <c r="RC242" s="219"/>
      <c r="RD242" s="219"/>
      <c r="RE242" s="219"/>
      <c r="RF242" s="219"/>
      <c r="RG242" s="219"/>
      <c r="RH242" s="219"/>
      <c r="RI242" s="219"/>
      <c r="RJ242" s="219"/>
      <c r="RK242" s="219"/>
      <c r="RL242" s="219"/>
      <c r="RM242" s="219"/>
      <c r="RN242" s="219"/>
      <c r="RO242" s="219"/>
      <c r="RP242" s="219"/>
      <c r="RQ242" s="219"/>
      <c r="RR242" s="219"/>
      <c r="RS242" s="219"/>
      <c r="RT242" s="219"/>
      <c r="RU242" s="219"/>
      <c r="RV242" s="219"/>
      <c r="RW242" s="219"/>
      <c r="RX242" s="219"/>
      <c r="RY242" s="219"/>
      <c r="RZ242" s="219"/>
      <c r="SA242" s="219"/>
      <c r="SB242" s="219"/>
      <c r="SC242" s="219"/>
      <c r="SD242" s="219"/>
      <c r="SE242" s="219"/>
      <c r="SF242" s="219"/>
      <c r="SG242" s="219"/>
      <c r="SH242" s="219"/>
      <c r="SI242" s="219"/>
      <c r="SJ242" s="219"/>
      <c r="SK242" s="219"/>
      <c r="SL242" s="219"/>
      <c r="SM242" s="219"/>
      <c r="SN242" s="219"/>
      <c r="SO242" s="219"/>
      <c r="SP242" s="219"/>
      <c r="SQ242" s="219"/>
      <c r="SR242" s="219"/>
      <c r="SS242" s="219"/>
      <c r="ST242" s="219"/>
      <c r="SU242" s="219"/>
      <c r="SV242" s="219"/>
      <c r="SW242" s="219"/>
      <c r="SX242" s="219"/>
      <c r="SY242" s="219"/>
      <c r="SZ242" s="219"/>
      <c r="TA242" s="219"/>
      <c r="TB242" s="219"/>
      <c r="TC242" s="219"/>
      <c r="TD242" s="219"/>
      <c r="TE242" s="219"/>
      <c r="TF242" s="219"/>
      <c r="TG242" s="219"/>
      <c r="TH242" s="219"/>
      <c r="TI242" s="219"/>
      <c r="TJ242" s="219"/>
      <c r="TK242" s="219"/>
      <c r="TL242" s="219"/>
      <c r="TM242" s="219"/>
      <c r="TN242" s="219"/>
      <c r="TO242" s="219"/>
      <c r="TP242" s="219"/>
      <c r="TQ242" s="219"/>
      <c r="TR242" s="219"/>
      <c r="TS242" s="219"/>
      <c r="TT242" s="219"/>
      <c r="TU242" s="219"/>
      <c r="TV242" s="219"/>
      <c r="TW242" s="219"/>
      <c r="TX242" s="219"/>
      <c r="TY242" s="219"/>
      <c r="TZ242" s="219"/>
      <c r="UA242" s="219"/>
      <c r="UB242" s="219"/>
      <c r="UC242" s="219"/>
      <c r="UD242" s="219"/>
      <c r="UE242" s="219"/>
      <c r="UF242" s="219"/>
      <c r="UG242" s="219"/>
      <c r="UH242" s="219"/>
      <c r="UI242" s="219"/>
      <c r="UJ242" s="219"/>
      <c r="UK242" s="219"/>
      <c r="UL242" s="219"/>
      <c r="UM242" s="219"/>
      <c r="UN242" s="219"/>
      <c r="UO242" s="219"/>
      <c r="UP242" s="219"/>
      <c r="UQ242" s="219"/>
      <c r="UR242" s="219"/>
      <c r="US242" s="219"/>
      <c r="UT242" s="219"/>
      <c r="UU242" s="219"/>
      <c r="UV242" s="219"/>
      <c r="UW242" s="219"/>
      <c r="UX242" s="219"/>
      <c r="UY242" s="219"/>
      <c r="UZ242" s="219"/>
      <c r="VA242" s="219"/>
      <c r="VB242" s="219"/>
      <c r="VC242" s="219"/>
      <c r="VD242" s="219"/>
      <c r="VE242" s="219"/>
      <c r="VF242" s="219"/>
      <c r="VG242" s="219"/>
      <c r="VH242" s="219"/>
      <c r="VI242" s="219"/>
      <c r="VJ242" s="219"/>
      <c r="VK242" s="219"/>
      <c r="VL242" s="219"/>
      <c r="VM242" s="219"/>
      <c r="VN242" s="219"/>
      <c r="VO242" s="219"/>
      <c r="VP242" s="219"/>
      <c r="VQ242" s="219"/>
      <c r="VR242" s="219"/>
      <c r="VS242" s="219"/>
      <c r="VT242" s="219"/>
      <c r="VU242" s="219"/>
      <c r="VV242" s="219"/>
      <c r="VW242" s="219"/>
      <c r="VX242" s="219"/>
      <c r="VY242" s="219"/>
      <c r="VZ242" s="219"/>
      <c r="WA242" s="219"/>
      <c r="WB242" s="219"/>
      <c r="WC242" s="219"/>
      <c r="WD242" s="219"/>
      <c r="WE242" s="219"/>
      <c r="WF242" s="219"/>
      <c r="WG242" s="219"/>
      <c r="WH242" s="219"/>
      <c r="WI242" s="219"/>
      <c r="WJ242" s="219"/>
      <c r="WK242" s="219"/>
      <c r="WL242" s="219"/>
      <c r="WM242" s="219"/>
      <c r="WN242" s="219"/>
      <c r="WO242" s="219"/>
      <c r="WP242" s="219"/>
      <c r="WQ242" s="219"/>
      <c r="WR242" s="219"/>
      <c r="WS242" s="219"/>
      <c r="WT242" s="219"/>
      <c r="WU242" s="219"/>
      <c r="WV242" s="219"/>
      <c r="WW242" s="219"/>
      <c r="WX242" s="219"/>
      <c r="WY242" s="219"/>
      <c r="WZ242" s="219"/>
      <c r="XA242" s="219"/>
      <c r="XB242" s="219"/>
      <c r="XC242" s="219"/>
      <c r="XD242" s="219"/>
      <c r="XE242" s="219"/>
      <c r="XF242" s="219"/>
      <c r="XG242" s="219"/>
      <c r="XH242" s="219"/>
      <c r="XI242" s="219"/>
      <c r="XJ242" s="219"/>
      <c r="XK242" s="219"/>
      <c r="XL242" s="219"/>
      <c r="XM242" s="219"/>
      <c r="XN242" s="219"/>
      <c r="XO242" s="219"/>
      <c r="XP242" s="219"/>
      <c r="XQ242" s="219"/>
      <c r="XR242" s="219"/>
      <c r="XS242" s="219"/>
      <c r="XT242" s="219"/>
      <c r="XU242" s="219"/>
      <c r="XV242" s="219"/>
      <c r="XW242" s="219"/>
      <c r="XX242" s="219"/>
      <c r="XY242" s="219"/>
      <c r="XZ242" s="219"/>
      <c r="YA242" s="219"/>
      <c r="YB242" s="219"/>
      <c r="YC242" s="219"/>
      <c r="YD242" s="219"/>
      <c r="YE242" s="219"/>
      <c r="YF242" s="219"/>
      <c r="YG242" s="219"/>
      <c r="YH242" s="219"/>
      <c r="YI242" s="219"/>
      <c r="YJ242" s="219"/>
      <c r="YK242" s="219"/>
      <c r="YL242" s="219"/>
      <c r="YM242" s="219"/>
      <c r="YN242" s="219"/>
      <c r="YO242" s="219"/>
      <c r="YP242" s="219"/>
      <c r="YQ242" s="219"/>
      <c r="YR242" s="219"/>
      <c r="YS242" s="219"/>
      <c r="YT242" s="219"/>
      <c r="YU242" s="219"/>
      <c r="YV242" s="219"/>
      <c r="YW242" s="219"/>
      <c r="YX242" s="219"/>
      <c r="YY242" s="219"/>
      <c r="YZ242" s="219"/>
      <c r="ZA242" s="219"/>
      <c r="ZB242" s="219"/>
      <c r="ZC242" s="219"/>
      <c r="ZD242" s="219"/>
      <c r="ZE242" s="219"/>
      <c r="ZF242" s="219"/>
      <c r="ZG242" s="219"/>
      <c r="ZH242" s="219"/>
      <c r="ZI242" s="219"/>
      <c r="ZJ242" s="219"/>
      <c r="ZK242" s="219"/>
      <c r="ZL242" s="219"/>
      <c r="ZM242" s="219"/>
      <c r="ZN242" s="219"/>
      <c r="ZO242" s="219"/>
      <c r="ZP242" s="219"/>
      <c r="ZQ242" s="219"/>
      <c r="ZR242" s="219"/>
      <c r="ZS242" s="219"/>
      <c r="ZT242" s="219"/>
      <c r="ZU242" s="219"/>
      <c r="ZV242" s="219"/>
      <c r="ZW242" s="219"/>
      <c r="ZX242" s="219"/>
      <c r="ZY242" s="219"/>
      <c r="ZZ242" s="219"/>
      <c r="AAA242" s="219"/>
      <c r="AAB242" s="219"/>
      <c r="AAC242" s="219"/>
      <c r="AAD242" s="219"/>
      <c r="AAE242" s="219"/>
      <c r="AAF242" s="219"/>
      <c r="AAG242" s="219"/>
      <c r="AAH242" s="219"/>
      <c r="AAI242" s="219"/>
      <c r="AAJ242" s="219"/>
      <c r="AAK242" s="219"/>
      <c r="AAL242" s="219"/>
      <c r="AAM242" s="219"/>
      <c r="AAN242" s="219"/>
      <c r="AAO242" s="219"/>
      <c r="AAP242" s="219"/>
      <c r="AAQ242" s="219"/>
      <c r="AAR242" s="219"/>
      <c r="AAS242" s="219"/>
      <c r="AAT242" s="219"/>
      <c r="AAU242" s="219"/>
      <c r="AAV242" s="219"/>
      <c r="AAW242" s="219"/>
      <c r="AAX242" s="219"/>
      <c r="AAY242" s="219"/>
      <c r="AAZ242" s="219"/>
      <c r="ABA242" s="219"/>
      <c r="ABB242" s="219"/>
      <c r="ABC242" s="219"/>
      <c r="ABD242" s="219"/>
      <c r="ABE242" s="219"/>
      <c r="ABF242" s="219"/>
      <c r="ABG242" s="219"/>
      <c r="ABH242" s="219"/>
      <c r="ABI242" s="219"/>
      <c r="ABJ242" s="219"/>
      <c r="ABK242" s="219"/>
      <c r="ABL242" s="219"/>
      <c r="ABM242" s="219"/>
      <c r="ABN242" s="219"/>
      <c r="ABO242" s="219"/>
      <c r="ABP242" s="219"/>
      <c r="ABQ242" s="219"/>
      <c r="ABR242" s="219"/>
      <c r="ABS242" s="219"/>
      <c r="ABT242" s="219"/>
      <c r="ABU242" s="219"/>
      <c r="ABV242" s="219"/>
      <c r="ABW242" s="219"/>
      <c r="ABX242" s="219"/>
      <c r="ABY242" s="219"/>
      <c r="ABZ242" s="219"/>
      <c r="ACA242" s="219"/>
      <c r="ACB242" s="219"/>
      <c r="ACC242" s="219"/>
      <c r="ACD242" s="219"/>
      <c r="ACE242" s="219"/>
      <c r="ACF242" s="219"/>
      <c r="ACG242" s="219"/>
      <c r="ACH242" s="219"/>
      <c r="ACI242" s="219"/>
      <c r="ACJ242" s="219"/>
      <c r="ACK242" s="219"/>
      <c r="ACL242" s="219"/>
      <c r="ACM242" s="219"/>
      <c r="ACN242" s="219"/>
      <c r="ACO242" s="219"/>
      <c r="ACP242" s="219"/>
      <c r="ACQ242" s="219"/>
      <c r="ACR242" s="219"/>
      <c r="ACS242" s="219"/>
      <c r="ACT242" s="219"/>
      <c r="ACU242" s="219"/>
      <c r="ACV242" s="219"/>
      <c r="ACW242" s="219"/>
      <c r="ACX242" s="219"/>
      <c r="ACY242" s="219"/>
      <c r="ACZ242" s="219"/>
      <c r="ADA242" s="219"/>
      <c r="ADB242" s="219"/>
      <c r="ADC242" s="219"/>
      <c r="ADD242" s="219"/>
      <c r="ADE242" s="219"/>
      <c r="ADF242" s="219"/>
      <c r="ADG242" s="219"/>
      <c r="ADH242" s="219"/>
      <c r="ADI242" s="219"/>
      <c r="ADJ242" s="219"/>
      <c r="ADK242" s="219"/>
      <c r="ADL242" s="219"/>
      <c r="ADM242" s="219"/>
      <c r="ADN242" s="219"/>
      <c r="ADO242" s="219"/>
      <c r="ADP242" s="219"/>
      <c r="ADQ242" s="219"/>
      <c r="ADR242" s="219"/>
      <c r="ADS242" s="219"/>
      <c r="ADT242" s="219"/>
      <c r="ADU242" s="219"/>
      <c r="ADV242" s="219"/>
      <c r="ADW242" s="219"/>
      <c r="ADX242" s="219"/>
      <c r="ADY242" s="219"/>
      <c r="ADZ242" s="219"/>
      <c r="AEA242" s="219"/>
      <c r="AEB242" s="219"/>
      <c r="AEC242" s="219"/>
      <c r="AED242" s="219"/>
      <c r="AEE242" s="219"/>
      <c r="AEF242" s="219"/>
      <c r="AEG242" s="219"/>
      <c r="AEH242" s="219"/>
      <c r="AEI242" s="219"/>
      <c r="AEJ242" s="219"/>
      <c r="AEK242" s="219"/>
      <c r="AEL242" s="219"/>
      <c r="AEM242" s="219"/>
      <c r="AEN242" s="219"/>
      <c r="AEO242" s="219"/>
      <c r="AEP242" s="219"/>
      <c r="AEQ242" s="219"/>
      <c r="AER242" s="219"/>
      <c r="AES242" s="219"/>
      <c r="AET242" s="219"/>
      <c r="AEU242" s="219"/>
      <c r="AEV242" s="219"/>
      <c r="AEW242" s="219"/>
      <c r="AEX242" s="219"/>
      <c r="AEY242" s="219"/>
      <c r="AEZ242" s="219"/>
      <c r="AFA242" s="219"/>
      <c r="AFB242" s="219"/>
      <c r="AFC242" s="219"/>
      <c r="AFD242" s="219"/>
      <c r="AFE242" s="219"/>
      <c r="AFF242" s="219"/>
      <c r="AFG242" s="219"/>
      <c r="AFH242" s="219"/>
      <c r="AFI242" s="219"/>
      <c r="AFJ242" s="219"/>
      <c r="AFK242" s="219"/>
      <c r="AFL242" s="219"/>
      <c r="AFM242" s="219"/>
      <c r="AFN242" s="219"/>
      <c r="AFO242" s="219"/>
      <c r="AFP242" s="219"/>
      <c r="AFQ242" s="219"/>
      <c r="AFR242" s="219"/>
      <c r="AFS242" s="219"/>
      <c r="AFT242" s="219"/>
      <c r="AFU242" s="219"/>
      <c r="AFV242" s="219"/>
      <c r="AFW242" s="219"/>
      <c r="AFX242" s="219"/>
      <c r="AFY242" s="219"/>
      <c r="AFZ242" s="219"/>
      <c r="AGA242" s="219"/>
      <c r="AGB242" s="219"/>
      <c r="AGC242" s="219"/>
      <c r="AGD242" s="219"/>
      <c r="AGE242" s="219"/>
      <c r="AGF242" s="219"/>
      <c r="AGG242" s="219"/>
      <c r="AGH242" s="219"/>
      <c r="AGI242" s="219"/>
      <c r="AGJ242" s="219"/>
      <c r="AGK242" s="219"/>
      <c r="AGL242" s="219"/>
      <c r="AGM242" s="219"/>
      <c r="AGN242" s="219"/>
      <c r="AGO242" s="219"/>
      <c r="AGP242" s="219"/>
      <c r="AGQ242" s="219"/>
      <c r="AGR242" s="219"/>
      <c r="AGS242" s="219"/>
      <c r="AGT242" s="219"/>
      <c r="AGU242" s="219"/>
      <c r="AGV242" s="219"/>
      <c r="AGW242" s="219"/>
      <c r="AGX242" s="219"/>
      <c r="AGY242" s="219"/>
      <c r="AGZ242" s="219"/>
      <c r="AHA242" s="219"/>
      <c r="AHB242" s="219"/>
      <c r="AHC242" s="219"/>
      <c r="AHD242" s="219"/>
      <c r="AHE242" s="219"/>
      <c r="AHF242" s="219"/>
      <c r="AHG242" s="219"/>
      <c r="AHH242" s="219"/>
      <c r="AHI242" s="219"/>
      <c r="AHJ242" s="219"/>
      <c r="AHK242" s="219"/>
      <c r="AHL242" s="219"/>
      <c r="AHM242" s="219"/>
      <c r="AHN242" s="219"/>
      <c r="AHO242" s="219"/>
      <c r="AHP242" s="219"/>
      <c r="AHQ242" s="219"/>
      <c r="AHR242" s="219"/>
      <c r="AHS242" s="219"/>
      <c r="AHT242" s="219"/>
      <c r="AHU242" s="219"/>
      <c r="AHV242" s="219"/>
      <c r="AHW242" s="219"/>
      <c r="AHX242" s="219"/>
      <c r="AHY242" s="219"/>
      <c r="AHZ242" s="219"/>
      <c r="AIA242" s="219"/>
      <c r="AIB242" s="219"/>
      <c r="AIC242" s="219"/>
      <c r="AID242" s="219"/>
      <c r="AIE242" s="219"/>
      <c r="AIF242" s="219"/>
      <c r="AIG242" s="219"/>
      <c r="AIH242" s="219"/>
      <c r="AII242" s="219"/>
      <c r="AIJ242" s="219"/>
      <c r="AIK242" s="219"/>
      <c r="AIL242" s="219"/>
      <c r="AIM242" s="219"/>
      <c r="AIN242" s="219"/>
      <c r="AIO242" s="219"/>
      <c r="AIP242" s="219"/>
      <c r="AIQ242" s="219"/>
      <c r="AIR242" s="219"/>
      <c r="AIS242" s="219"/>
      <c r="AIT242" s="219"/>
      <c r="AIU242" s="219"/>
      <c r="AIV242" s="219"/>
      <c r="AIW242" s="219"/>
      <c r="AIX242" s="219"/>
      <c r="AIY242" s="219"/>
      <c r="AIZ242" s="219"/>
      <c r="AJA242" s="219"/>
      <c r="AJB242" s="219"/>
      <c r="AJC242" s="219"/>
      <c r="AJD242" s="219"/>
      <c r="AJE242" s="219"/>
      <c r="AJF242" s="219"/>
      <c r="AJG242" s="219"/>
      <c r="AJH242" s="219"/>
      <c r="AJI242" s="219"/>
      <c r="AJJ242" s="219"/>
      <c r="AJK242" s="219"/>
      <c r="AJL242" s="219"/>
      <c r="AJM242" s="219"/>
      <c r="AJN242" s="219"/>
      <c r="AJO242" s="219"/>
      <c r="AJP242" s="219"/>
      <c r="AJQ242" s="219"/>
      <c r="AJR242" s="219"/>
      <c r="AJS242" s="219"/>
      <c r="AJT242" s="219"/>
      <c r="AJU242" s="219"/>
      <c r="AJV242" s="219"/>
      <c r="AJW242" s="219"/>
      <c r="AJX242" s="219"/>
      <c r="AJY242" s="219"/>
      <c r="AJZ242" s="219"/>
      <c r="AKA242" s="219"/>
      <c r="AKB242" s="219"/>
      <c r="AKC242" s="219"/>
      <c r="AKD242" s="219"/>
      <c r="AKE242" s="219"/>
      <c r="AKF242" s="219"/>
      <c r="AKG242" s="219"/>
      <c r="AKH242" s="219"/>
      <c r="AKI242" s="219"/>
      <c r="AKJ242" s="219"/>
      <c r="AKK242" s="219"/>
      <c r="AKL242" s="219"/>
      <c r="AKM242" s="219"/>
      <c r="AKN242" s="219"/>
      <c r="AKO242" s="219"/>
      <c r="AKP242" s="219"/>
      <c r="AKQ242" s="219"/>
      <c r="AKR242" s="219"/>
      <c r="AKS242" s="219"/>
      <c r="AKT242" s="219"/>
      <c r="AKU242" s="219"/>
      <c r="AKV242" s="219"/>
      <c r="AKW242" s="219"/>
      <c r="AKX242" s="219"/>
      <c r="AKY242" s="219"/>
      <c r="AKZ242" s="219"/>
      <c r="ALA242" s="219"/>
      <c r="ALB242" s="219"/>
      <c r="ALC242" s="219"/>
      <c r="ALD242" s="219"/>
      <c r="ALE242" s="219"/>
      <c r="ALF242" s="219"/>
      <c r="ALG242" s="219"/>
      <c r="ALH242" s="219"/>
      <c r="ALI242" s="219"/>
      <c r="ALJ242" s="219"/>
      <c r="ALK242" s="219"/>
      <c r="ALL242" s="219"/>
      <c r="ALM242" s="219"/>
      <c r="ALN242" s="219"/>
      <c r="ALO242" s="219"/>
      <c r="ALP242" s="219"/>
      <c r="ALQ242" s="219"/>
      <c r="ALR242" s="219"/>
      <c r="ALS242" s="219"/>
      <c r="ALT242" s="219"/>
      <c r="ALU242" s="219"/>
      <c r="ALV242" s="219"/>
      <c r="ALW242" s="219"/>
      <c r="ALX242" s="219"/>
      <c r="ALY242" s="219"/>
      <c r="ALZ242" s="219"/>
      <c r="AMA242" s="219"/>
      <c r="AMB242" s="219"/>
      <c r="AMC242" s="219"/>
      <c r="AMD242" s="219"/>
      <c r="AME242" s="219"/>
      <c r="AMF242" s="219"/>
      <c r="AMG242" s="219"/>
      <c r="AMH242" s="219"/>
      <c r="AMI242" s="219"/>
      <c r="AMJ242" s="219"/>
    </row>
    <row r="243" spans="1:1024" s="232" customFormat="1" ht="15" customHeight="1" x14ac:dyDescent="0.2">
      <c r="A243" s="173" t="s">
        <v>323</v>
      </c>
      <c r="B243" s="173" t="s">
        <v>18</v>
      </c>
      <c r="C243" s="174">
        <v>88411</v>
      </c>
      <c r="D243" s="181" t="s">
        <v>324</v>
      </c>
      <c r="E243" s="228" t="s">
        <v>19</v>
      </c>
      <c r="F243" s="248">
        <v>525</v>
      </c>
      <c r="G243" s="182">
        <v>2.29</v>
      </c>
      <c r="H243" s="177">
        <f t="shared" si="49"/>
        <v>1202.25</v>
      </c>
      <c r="I243" s="202">
        <f>ROUND(H243*(1+$I$5),2)</f>
        <v>1499.41</v>
      </c>
      <c r="J243" s="183"/>
      <c r="K243" s="179">
        <f>(I243/$I$259)</f>
        <v>4.938871741149509E-3</v>
      </c>
      <c r="L243" s="183"/>
      <c r="M243" s="183"/>
      <c r="N243" s="183"/>
      <c r="O243" s="183"/>
      <c r="P243" s="183"/>
      <c r="Q243" s="183"/>
      <c r="R243" s="183"/>
      <c r="S243" s="183"/>
      <c r="T243" s="183"/>
      <c r="U243" s="183"/>
      <c r="V243" s="183"/>
      <c r="W243" s="183"/>
      <c r="X243" s="183"/>
      <c r="Y243" s="183"/>
      <c r="Z243" s="183"/>
      <c r="AA243" s="183"/>
      <c r="AB243" s="183"/>
      <c r="AC243" s="183"/>
      <c r="AD243" s="183"/>
      <c r="AE243" s="183"/>
      <c r="AF243" s="183"/>
      <c r="AG243" s="183"/>
      <c r="AH243" s="183"/>
      <c r="AI243" s="183"/>
      <c r="AJ243" s="183"/>
      <c r="AK243" s="183"/>
      <c r="AL243" s="183"/>
      <c r="AM243" s="183"/>
      <c r="AN243" s="183"/>
      <c r="AO243" s="183"/>
      <c r="AP243" s="183"/>
      <c r="AQ243" s="183"/>
      <c r="AR243" s="183"/>
      <c r="AS243" s="183"/>
      <c r="AT243" s="183"/>
      <c r="AU243" s="183"/>
      <c r="AV243" s="183"/>
      <c r="AW243" s="183"/>
      <c r="AX243" s="183"/>
      <c r="AY243" s="183"/>
      <c r="AZ243" s="183"/>
      <c r="BA243" s="183"/>
      <c r="BB243" s="183"/>
      <c r="BC243" s="183"/>
      <c r="BD243" s="183"/>
      <c r="BE243" s="183"/>
      <c r="BF243" s="183"/>
      <c r="BG243" s="183"/>
      <c r="BH243" s="183"/>
      <c r="BI243" s="183"/>
      <c r="BJ243" s="183"/>
      <c r="BK243" s="183"/>
      <c r="BL243" s="183"/>
      <c r="BM243" s="183"/>
      <c r="BN243" s="183"/>
      <c r="BO243" s="183"/>
      <c r="BP243" s="183"/>
      <c r="BQ243" s="183"/>
      <c r="BR243" s="183"/>
      <c r="BS243" s="183"/>
      <c r="BT243" s="183"/>
      <c r="BU243" s="183"/>
      <c r="BV243" s="183"/>
      <c r="BW243" s="183"/>
      <c r="BX243" s="183"/>
      <c r="BY243" s="183"/>
      <c r="BZ243" s="183"/>
      <c r="CA243" s="183"/>
      <c r="CB243" s="183"/>
      <c r="CC243" s="183"/>
      <c r="CD243" s="183"/>
      <c r="CE243" s="183"/>
      <c r="CF243" s="183"/>
      <c r="CG243" s="183"/>
      <c r="CH243" s="183"/>
      <c r="CI243" s="183"/>
      <c r="CJ243" s="183"/>
      <c r="CK243" s="183"/>
      <c r="CL243" s="183"/>
      <c r="CM243" s="183"/>
      <c r="CN243" s="183"/>
      <c r="CO243" s="183"/>
      <c r="CP243" s="183"/>
      <c r="CQ243" s="183"/>
      <c r="CR243" s="183"/>
      <c r="CS243" s="183"/>
      <c r="CT243" s="183"/>
      <c r="CU243" s="183"/>
      <c r="CV243" s="183"/>
      <c r="CW243" s="183"/>
      <c r="CX243" s="183"/>
      <c r="CY243" s="183"/>
      <c r="CZ243" s="183"/>
      <c r="DA243" s="183"/>
      <c r="DB243" s="183"/>
      <c r="DC243" s="183"/>
      <c r="DD243" s="183"/>
      <c r="DE243" s="183"/>
      <c r="DF243" s="183"/>
      <c r="DG243" s="183"/>
      <c r="DH243" s="183"/>
      <c r="DI243" s="183"/>
      <c r="DJ243" s="183"/>
      <c r="DK243" s="183"/>
      <c r="DL243" s="183"/>
      <c r="DM243" s="183"/>
      <c r="DN243" s="183"/>
      <c r="DO243" s="183"/>
      <c r="DP243" s="183"/>
      <c r="DQ243" s="183"/>
      <c r="DR243" s="183"/>
      <c r="DS243" s="183"/>
      <c r="DT243" s="183"/>
      <c r="DU243" s="183"/>
      <c r="DV243" s="183"/>
      <c r="DW243" s="183"/>
      <c r="DX243" s="183"/>
      <c r="DY243" s="183"/>
      <c r="DZ243" s="183"/>
      <c r="EA243" s="183"/>
      <c r="EB243" s="183"/>
      <c r="EC243" s="183"/>
      <c r="ED243" s="183"/>
      <c r="EE243" s="183"/>
      <c r="EF243" s="183"/>
      <c r="EG243" s="183"/>
      <c r="EH243" s="183"/>
      <c r="EI243" s="183"/>
      <c r="EJ243" s="183"/>
      <c r="EK243" s="183"/>
      <c r="EL243" s="183"/>
      <c r="EM243" s="183"/>
      <c r="EN243" s="183"/>
      <c r="EO243" s="183"/>
      <c r="EP243" s="183"/>
      <c r="EQ243" s="183"/>
      <c r="ER243" s="183"/>
      <c r="ES243" s="183"/>
      <c r="ET243" s="183"/>
      <c r="EU243" s="183"/>
      <c r="EV243" s="183"/>
      <c r="EW243" s="183"/>
      <c r="EX243" s="183"/>
      <c r="EY243" s="183"/>
      <c r="EZ243" s="183"/>
      <c r="FA243" s="183"/>
      <c r="FB243" s="183"/>
      <c r="FC243" s="183"/>
      <c r="FD243" s="183"/>
      <c r="FE243" s="183"/>
      <c r="FF243" s="183"/>
      <c r="FG243" s="183"/>
      <c r="FH243" s="183"/>
      <c r="FI243" s="183"/>
      <c r="FJ243" s="183"/>
      <c r="FK243" s="183"/>
      <c r="FL243" s="183"/>
      <c r="FM243" s="183"/>
      <c r="FN243" s="183"/>
      <c r="FO243" s="183"/>
      <c r="FP243" s="183"/>
      <c r="FQ243" s="183"/>
      <c r="FR243" s="183"/>
      <c r="FS243" s="183"/>
      <c r="FT243" s="183"/>
      <c r="FU243" s="183"/>
      <c r="FV243" s="183"/>
      <c r="FW243" s="183"/>
      <c r="FX243" s="183"/>
      <c r="FY243" s="183"/>
      <c r="FZ243" s="183"/>
      <c r="GA243" s="183"/>
      <c r="GB243" s="219"/>
      <c r="GC243" s="219"/>
      <c r="GD243" s="219"/>
      <c r="GE243" s="219"/>
      <c r="GF243" s="219"/>
      <c r="GG243" s="219"/>
      <c r="GH243" s="219"/>
      <c r="GI243" s="219"/>
      <c r="GJ243" s="219"/>
      <c r="GK243" s="219"/>
      <c r="GL243" s="219"/>
      <c r="GM243" s="219"/>
      <c r="GN243" s="219"/>
      <c r="GO243" s="219"/>
      <c r="GP243" s="219"/>
      <c r="GQ243" s="219"/>
      <c r="GR243" s="219"/>
      <c r="GS243" s="219"/>
      <c r="GT243" s="219"/>
      <c r="GU243" s="219"/>
      <c r="GV243" s="219"/>
      <c r="GW243" s="219"/>
      <c r="GX243" s="219"/>
      <c r="GY243" s="219"/>
      <c r="GZ243" s="219"/>
      <c r="HA243" s="219"/>
      <c r="HB243" s="219"/>
      <c r="HC243" s="219"/>
      <c r="HD243" s="219"/>
      <c r="HE243" s="219"/>
      <c r="HF243" s="219"/>
      <c r="HG243" s="219"/>
      <c r="HH243" s="219"/>
      <c r="HI243" s="219"/>
      <c r="HJ243" s="219"/>
      <c r="HK243" s="219"/>
      <c r="HL243" s="219"/>
      <c r="HM243" s="219"/>
      <c r="HN243" s="219"/>
      <c r="HO243" s="219"/>
      <c r="HP243" s="219"/>
      <c r="HQ243" s="219"/>
      <c r="HR243" s="219"/>
      <c r="HS243" s="219"/>
      <c r="HT243" s="219"/>
      <c r="HU243" s="219"/>
      <c r="HV243" s="219"/>
      <c r="HW243" s="219"/>
      <c r="HX243" s="219"/>
      <c r="HY243" s="219"/>
      <c r="HZ243" s="219"/>
      <c r="IA243" s="219"/>
      <c r="IB243" s="219"/>
      <c r="IC243" s="219"/>
      <c r="ID243" s="219"/>
      <c r="IE243" s="219"/>
      <c r="IF243" s="219"/>
      <c r="IG243" s="219"/>
      <c r="IH243" s="219"/>
      <c r="II243" s="219"/>
      <c r="IJ243" s="219"/>
      <c r="IK243" s="219"/>
      <c r="IL243" s="219"/>
      <c r="IM243" s="219"/>
      <c r="IN243" s="219"/>
      <c r="IO243" s="219"/>
      <c r="IP243" s="219"/>
      <c r="IQ243" s="219"/>
      <c r="IR243" s="219"/>
      <c r="IS243" s="219"/>
      <c r="IT243" s="219"/>
      <c r="IU243" s="219"/>
      <c r="IV243" s="219"/>
      <c r="IW243" s="219"/>
      <c r="IX243" s="219"/>
      <c r="IY243" s="219"/>
      <c r="IZ243" s="219"/>
      <c r="JA243" s="219"/>
      <c r="JB243" s="219"/>
      <c r="JC243" s="219"/>
      <c r="JD243" s="219"/>
      <c r="JE243" s="219"/>
      <c r="JF243" s="219"/>
      <c r="JG243" s="219"/>
      <c r="JH243" s="219"/>
      <c r="JI243" s="219"/>
      <c r="JJ243" s="219"/>
      <c r="JK243" s="219"/>
      <c r="JL243" s="219"/>
      <c r="JM243" s="219"/>
      <c r="JN243" s="219"/>
      <c r="JO243" s="219"/>
      <c r="JP243" s="219"/>
      <c r="JQ243" s="219"/>
      <c r="JR243" s="219"/>
      <c r="JS243" s="219"/>
      <c r="JT243" s="219"/>
      <c r="JU243" s="219"/>
      <c r="JV243" s="219"/>
      <c r="JW243" s="219"/>
      <c r="JX243" s="219"/>
      <c r="JY243" s="219"/>
      <c r="JZ243" s="219"/>
      <c r="KA243" s="219"/>
      <c r="KB243" s="219"/>
      <c r="KC243" s="219"/>
      <c r="KD243" s="219"/>
      <c r="KE243" s="219"/>
      <c r="KF243" s="219"/>
      <c r="KG243" s="219"/>
      <c r="KH243" s="219"/>
      <c r="KI243" s="219"/>
      <c r="KJ243" s="219"/>
      <c r="KK243" s="219"/>
      <c r="KL243" s="219"/>
      <c r="KM243" s="219"/>
      <c r="KN243" s="219"/>
      <c r="KO243" s="219"/>
      <c r="KP243" s="219"/>
      <c r="KQ243" s="219"/>
      <c r="KR243" s="219"/>
      <c r="KS243" s="219"/>
      <c r="KT243" s="219"/>
      <c r="KU243" s="219"/>
      <c r="KV243" s="219"/>
      <c r="KW243" s="219"/>
      <c r="KX243" s="219"/>
      <c r="KY243" s="219"/>
      <c r="KZ243" s="219"/>
      <c r="LA243" s="219"/>
      <c r="LB243" s="219"/>
      <c r="LC243" s="219"/>
      <c r="LD243" s="219"/>
      <c r="LE243" s="219"/>
      <c r="LF243" s="219"/>
      <c r="LG243" s="219"/>
      <c r="LH243" s="219"/>
      <c r="LI243" s="219"/>
      <c r="LJ243" s="219"/>
      <c r="LK243" s="219"/>
      <c r="LL243" s="219"/>
      <c r="LM243" s="219"/>
      <c r="LN243" s="219"/>
      <c r="LO243" s="219"/>
      <c r="LP243" s="219"/>
      <c r="LQ243" s="219"/>
      <c r="LR243" s="219"/>
      <c r="LS243" s="219"/>
      <c r="LT243" s="219"/>
      <c r="LU243" s="219"/>
      <c r="LV243" s="219"/>
      <c r="LW243" s="219"/>
      <c r="LX243" s="219"/>
      <c r="LY243" s="219"/>
      <c r="LZ243" s="219"/>
      <c r="MA243" s="219"/>
      <c r="MB243" s="219"/>
      <c r="MC243" s="219"/>
      <c r="MD243" s="219"/>
      <c r="ME243" s="219"/>
      <c r="MF243" s="219"/>
      <c r="MG243" s="219"/>
      <c r="MH243" s="219"/>
      <c r="MI243" s="219"/>
      <c r="MJ243" s="219"/>
      <c r="MK243" s="219"/>
      <c r="ML243" s="219"/>
      <c r="MM243" s="219"/>
      <c r="MN243" s="219"/>
      <c r="MO243" s="219"/>
      <c r="MP243" s="219"/>
      <c r="MQ243" s="219"/>
      <c r="MR243" s="219"/>
      <c r="MS243" s="219"/>
      <c r="MT243" s="219"/>
      <c r="MU243" s="219"/>
      <c r="MV243" s="219"/>
      <c r="MW243" s="219"/>
      <c r="MX243" s="219"/>
      <c r="MY243" s="219"/>
      <c r="MZ243" s="219"/>
      <c r="NA243" s="219"/>
      <c r="NB243" s="219"/>
      <c r="NC243" s="219"/>
      <c r="ND243" s="219"/>
      <c r="NE243" s="219"/>
      <c r="NF243" s="219"/>
      <c r="NG243" s="219"/>
      <c r="NH243" s="219"/>
      <c r="NI243" s="219"/>
      <c r="NJ243" s="219"/>
      <c r="NK243" s="219"/>
      <c r="NL243" s="219"/>
      <c r="NM243" s="219"/>
      <c r="NN243" s="219"/>
      <c r="NO243" s="219"/>
      <c r="NP243" s="219"/>
      <c r="NQ243" s="219"/>
      <c r="NR243" s="219"/>
      <c r="NS243" s="219"/>
      <c r="NT243" s="219"/>
      <c r="NU243" s="219"/>
      <c r="NV243" s="219"/>
      <c r="NW243" s="219"/>
      <c r="NX243" s="219"/>
      <c r="NY243" s="219"/>
      <c r="NZ243" s="219"/>
      <c r="OA243" s="219"/>
      <c r="OB243" s="219"/>
      <c r="OC243" s="219"/>
      <c r="OD243" s="219"/>
      <c r="OE243" s="219"/>
      <c r="OF243" s="219"/>
      <c r="OG243" s="219"/>
      <c r="OH243" s="219"/>
      <c r="OI243" s="219"/>
      <c r="OJ243" s="219"/>
      <c r="OK243" s="219"/>
      <c r="OL243" s="219"/>
      <c r="OM243" s="219"/>
      <c r="ON243" s="219"/>
      <c r="OO243" s="219"/>
      <c r="OP243" s="219"/>
      <c r="OQ243" s="219"/>
      <c r="OR243" s="219"/>
      <c r="OS243" s="219"/>
      <c r="OT243" s="219"/>
      <c r="OU243" s="219"/>
      <c r="OV243" s="219"/>
      <c r="OW243" s="219"/>
      <c r="OX243" s="219"/>
      <c r="OY243" s="219"/>
      <c r="OZ243" s="219"/>
      <c r="PA243" s="219"/>
      <c r="PB243" s="219"/>
      <c r="PC243" s="219"/>
      <c r="PD243" s="219"/>
      <c r="PE243" s="219"/>
      <c r="PF243" s="219"/>
      <c r="PG243" s="219"/>
      <c r="PH243" s="219"/>
      <c r="PI243" s="219"/>
      <c r="PJ243" s="219"/>
      <c r="PK243" s="219"/>
      <c r="PL243" s="219"/>
      <c r="PM243" s="219"/>
      <c r="PN243" s="219"/>
      <c r="PO243" s="219"/>
      <c r="PP243" s="219"/>
      <c r="PQ243" s="219"/>
      <c r="PR243" s="219"/>
      <c r="PS243" s="219"/>
      <c r="PT243" s="219"/>
      <c r="PU243" s="219"/>
      <c r="PV243" s="219"/>
      <c r="PW243" s="219"/>
      <c r="PX243" s="219"/>
      <c r="PY243" s="219"/>
      <c r="PZ243" s="219"/>
      <c r="QA243" s="219"/>
      <c r="QB243" s="219"/>
      <c r="QC243" s="219"/>
      <c r="QD243" s="219"/>
      <c r="QE243" s="219"/>
      <c r="QF243" s="219"/>
      <c r="QG243" s="219"/>
      <c r="QH243" s="219"/>
      <c r="QI243" s="219"/>
      <c r="QJ243" s="219"/>
      <c r="QK243" s="219"/>
      <c r="QL243" s="219"/>
      <c r="QM243" s="219"/>
      <c r="QN243" s="219"/>
      <c r="QO243" s="219"/>
      <c r="QP243" s="219"/>
      <c r="QQ243" s="219"/>
      <c r="QR243" s="219"/>
      <c r="QS243" s="219"/>
      <c r="QT243" s="219"/>
      <c r="QU243" s="219"/>
      <c r="QV243" s="219"/>
      <c r="QW243" s="219"/>
      <c r="QX243" s="219"/>
      <c r="QY243" s="219"/>
      <c r="QZ243" s="219"/>
      <c r="RA243" s="219"/>
      <c r="RB243" s="219"/>
      <c r="RC243" s="219"/>
      <c r="RD243" s="219"/>
      <c r="RE243" s="219"/>
      <c r="RF243" s="219"/>
      <c r="RG243" s="219"/>
      <c r="RH243" s="219"/>
      <c r="RI243" s="219"/>
      <c r="RJ243" s="219"/>
      <c r="RK243" s="219"/>
      <c r="RL243" s="219"/>
      <c r="RM243" s="219"/>
      <c r="RN243" s="219"/>
      <c r="RO243" s="219"/>
      <c r="RP243" s="219"/>
      <c r="RQ243" s="219"/>
      <c r="RR243" s="219"/>
      <c r="RS243" s="219"/>
      <c r="RT243" s="219"/>
      <c r="RU243" s="219"/>
      <c r="RV243" s="219"/>
      <c r="RW243" s="219"/>
      <c r="RX243" s="219"/>
      <c r="RY243" s="219"/>
      <c r="RZ243" s="219"/>
      <c r="SA243" s="219"/>
      <c r="SB243" s="219"/>
      <c r="SC243" s="219"/>
      <c r="SD243" s="219"/>
      <c r="SE243" s="219"/>
      <c r="SF243" s="219"/>
      <c r="SG243" s="219"/>
      <c r="SH243" s="219"/>
      <c r="SI243" s="219"/>
      <c r="SJ243" s="219"/>
      <c r="SK243" s="219"/>
      <c r="SL243" s="219"/>
      <c r="SM243" s="219"/>
      <c r="SN243" s="219"/>
      <c r="SO243" s="219"/>
      <c r="SP243" s="219"/>
      <c r="SQ243" s="219"/>
      <c r="SR243" s="219"/>
      <c r="SS243" s="219"/>
      <c r="ST243" s="219"/>
      <c r="SU243" s="219"/>
      <c r="SV243" s="219"/>
      <c r="SW243" s="219"/>
      <c r="SX243" s="219"/>
      <c r="SY243" s="219"/>
      <c r="SZ243" s="219"/>
      <c r="TA243" s="219"/>
      <c r="TB243" s="219"/>
      <c r="TC243" s="219"/>
      <c r="TD243" s="219"/>
      <c r="TE243" s="219"/>
      <c r="TF243" s="219"/>
      <c r="TG243" s="219"/>
      <c r="TH243" s="219"/>
      <c r="TI243" s="219"/>
      <c r="TJ243" s="219"/>
      <c r="TK243" s="219"/>
      <c r="TL243" s="219"/>
      <c r="TM243" s="219"/>
      <c r="TN243" s="219"/>
      <c r="TO243" s="219"/>
      <c r="TP243" s="219"/>
      <c r="TQ243" s="219"/>
      <c r="TR243" s="219"/>
      <c r="TS243" s="219"/>
      <c r="TT243" s="219"/>
      <c r="TU243" s="219"/>
      <c r="TV243" s="219"/>
      <c r="TW243" s="219"/>
      <c r="TX243" s="219"/>
      <c r="TY243" s="219"/>
      <c r="TZ243" s="219"/>
      <c r="UA243" s="219"/>
      <c r="UB243" s="219"/>
      <c r="UC243" s="219"/>
      <c r="UD243" s="219"/>
      <c r="UE243" s="219"/>
      <c r="UF243" s="219"/>
      <c r="UG243" s="219"/>
      <c r="UH243" s="219"/>
      <c r="UI243" s="219"/>
      <c r="UJ243" s="219"/>
      <c r="UK243" s="219"/>
      <c r="UL243" s="219"/>
      <c r="UM243" s="219"/>
      <c r="UN243" s="219"/>
      <c r="UO243" s="219"/>
      <c r="UP243" s="219"/>
      <c r="UQ243" s="219"/>
      <c r="UR243" s="219"/>
      <c r="US243" s="219"/>
      <c r="UT243" s="219"/>
      <c r="UU243" s="219"/>
      <c r="UV243" s="219"/>
      <c r="UW243" s="219"/>
      <c r="UX243" s="219"/>
      <c r="UY243" s="219"/>
      <c r="UZ243" s="219"/>
      <c r="VA243" s="219"/>
      <c r="VB243" s="219"/>
      <c r="VC243" s="219"/>
      <c r="VD243" s="219"/>
      <c r="VE243" s="219"/>
      <c r="VF243" s="219"/>
      <c r="VG243" s="219"/>
      <c r="VH243" s="219"/>
      <c r="VI243" s="219"/>
      <c r="VJ243" s="219"/>
      <c r="VK243" s="219"/>
      <c r="VL243" s="219"/>
      <c r="VM243" s="219"/>
      <c r="VN243" s="219"/>
      <c r="VO243" s="219"/>
      <c r="VP243" s="219"/>
      <c r="VQ243" s="219"/>
      <c r="VR243" s="219"/>
      <c r="VS243" s="219"/>
      <c r="VT243" s="219"/>
      <c r="VU243" s="219"/>
      <c r="VV243" s="219"/>
      <c r="VW243" s="219"/>
      <c r="VX243" s="219"/>
      <c r="VY243" s="219"/>
      <c r="VZ243" s="219"/>
      <c r="WA243" s="219"/>
      <c r="WB243" s="219"/>
      <c r="WC243" s="219"/>
      <c r="WD243" s="219"/>
      <c r="WE243" s="219"/>
      <c r="WF243" s="219"/>
      <c r="WG243" s="219"/>
      <c r="WH243" s="219"/>
      <c r="WI243" s="219"/>
      <c r="WJ243" s="219"/>
      <c r="WK243" s="219"/>
      <c r="WL243" s="219"/>
      <c r="WM243" s="219"/>
      <c r="WN243" s="219"/>
      <c r="WO243" s="219"/>
      <c r="WP243" s="219"/>
      <c r="WQ243" s="219"/>
      <c r="WR243" s="219"/>
      <c r="WS243" s="219"/>
      <c r="WT243" s="219"/>
      <c r="WU243" s="219"/>
      <c r="WV243" s="219"/>
      <c r="WW243" s="219"/>
      <c r="WX243" s="219"/>
      <c r="WY243" s="219"/>
      <c r="WZ243" s="219"/>
      <c r="XA243" s="219"/>
      <c r="XB243" s="219"/>
      <c r="XC243" s="219"/>
      <c r="XD243" s="219"/>
      <c r="XE243" s="219"/>
      <c r="XF243" s="219"/>
      <c r="XG243" s="219"/>
      <c r="XH243" s="219"/>
      <c r="XI243" s="219"/>
      <c r="XJ243" s="219"/>
      <c r="XK243" s="219"/>
      <c r="XL243" s="219"/>
      <c r="XM243" s="219"/>
      <c r="XN243" s="219"/>
      <c r="XO243" s="219"/>
      <c r="XP243" s="219"/>
      <c r="XQ243" s="219"/>
      <c r="XR243" s="219"/>
      <c r="XS243" s="219"/>
      <c r="XT243" s="219"/>
      <c r="XU243" s="219"/>
      <c r="XV243" s="219"/>
      <c r="XW243" s="219"/>
      <c r="XX243" s="219"/>
      <c r="XY243" s="219"/>
      <c r="XZ243" s="219"/>
      <c r="YA243" s="219"/>
      <c r="YB243" s="219"/>
      <c r="YC243" s="219"/>
      <c r="YD243" s="219"/>
      <c r="YE243" s="219"/>
      <c r="YF243" s="219"/>
      <c r="YG243" s="219"/>
      <c r="YH243" s="219"/>
      <c r="YI243" s="219"/>
      <c r="YJ243" s="219"/>
      <c r="YK243" s="219"/>
      <c r="YL243" s="219"/>
      <c r="YM243" s="219"/>
      <c r="YN243" s="219"/>
      <c r="YO243" s="219"/>
      <c r="YP243" s="219"/>
      <c r="YQ243" s="219"/>
      <c r="YR243" s="219"/>
      <c r="YS243" s="219"/>
      <c r="YT243" s="219"/>
      <c r="YU243" s="219"/>
      <c r="YV243" s="219"/>
      <c r="YW243" s="219"/>
      <c r="YX243" s="219"/>
      <c r="YY243" s="219"/>
      <c r="YZ243" s="219"/>
      <c r="ZA243" s="219"/>
      <c r="ZB243" s="219"/>
      <c r="ZC243" s="219"/>
      <c r="ZD243" s="219"/>
      <c r="ZE243" s="219"/>
      <c r="ZF243" s="219"/>
      <c r="ZG243" s="219"/>
      <c r="ZH243" s="219"/>
      <c r="ZI243" s="219"/>
      <c r="ZJ243" s="219"/>
      <c r="ZK243" s="219"/>
      <c r="ZL243" s="219"/>
      <c r="ZM243" s="219"/>
      <c r="ZN243" s="219"/>
      <c r="ZO243" s="219"/>
      <c r="ZP243" s="219"/>
      <c r="ZQ243" s="219"/>
      <c r="ZR243" s="219"/>
      <c r="ZS243" s="219"/>
      <c r="ZT243" s="219"/>
      <c r="ZU243" s="219"/>
      <c r="ZV243" s="219"/>
      <c r="ZW243" s="219"/>
      <c r="ZX243" s="219"/>
      <c r="ZY243" s="219"/>
      <c r="ZZ243" s="219"/>
      <c r="AAA243" s="219"/>
      <c r="AAB243" s="219"/>
      <c r="AAC243" s="219"/>
      <c r="AAD243" s="219"/>
      <c r="AAE243" s="219"/>
      <c r="AAF243" s="219"/>
      <c r="AAG243" s="219"/>
      <c r="AAH243" s="219"/>
      <c r="AAI243" s="219"/>
      <c r="AAJ243" s="219"/>
      <c r="AAK243" s="219"/>
      <c r="AAL243" s="219"/>
      <c r="AAM243" s="219"/>
      <c r="AAN243" s="219"/>
      <c r="AAO243" s="219"/>
      <c r="AAP243" s="219"/>
      <c r="AAQ243" s="219"/>
      <c r="AAR243" s="219"/>
      <c r="AAS243" s="219"/>
      <c r="AAT243" s="219"/>
      <c r="AAU243" s="219"/>
      <c r="AAV243" s="219"/>
      <c r="AAW243" s="219"/>
      <c r="AAX243" s="219"/>
      <c r="AAY243" s="219"/>
      <c r="AAZ243" s="219"/>
      <c r="ABA243" s="219"/>
      <c r="ABB243" s="219"/>
      <c r="ABC243" s="219"/>
      <c r="ABD243" s="219"/>
      <c r="ABE243" s="219"/>
      <c r="ABF243" s="219"/>
      <c r="ABG243" s="219"/>
      <c r="ABH243" s="219"/>
      <c r="ABI243" s="219"/>
      <c r="ABJ243" s="219"/>
      <c r="ABK243" s="219"/>
      <c r="ABL243" s="219"/>
      <c r="ABM243" s="219"/>
      <c r="ABN243" s="219"/>
      <c r="ABO243" s="219"/>
      <c r="ABP243" s="219"/>
      <c r="ABQ243" s="219"/>
      <c r="ABR243" s="219"/>
      <c r="ABS243" s="219"/>
      <c r="ABT243" s="219"/>
      <c r="ABU243" s="219"/>
      <c r="ABV243" s="219"/>
      <c r="ABW243" s="219"/>
      <c r="ABX243" s="219"/>
      <c r="ABY243" s="219"/>
      <c r="ABZ243" s="219"/>
      <c r="ACA243" s="219"/>
      <c r="ACB243" s="219"/>
      <c r="ACC243" s="219"/>
      <c r="ACD243" s="219"/>
      <c r="ACE243" s="219"/>
      <c r="ACF243" s="219"/>
      <c r="ACG243" s="219"/>
      <c r="ACH243" s="219"/>
      <c r="ACI243" s="219"/>
      <c r="ACJ243" s="219"/>
      <c r="ACK243" s="219"/>
      <c r="ACL243" s="219"/>
      <c r="ACM243" s="219"/>
      <c r="ACN243" s="219"/>
      <c r="ACO243" s="219"/>
      <c r="ACP243" s="219"/>
      <c r="ACQ243" s="219"/>
      <c r="ACR243" s="219"/>
      <c r="ACS243" s="219"/>
      <c r="ACT243" s="219"/>
      <c r="ACU243" s="219"/>
      <c r="ACV243" s="219"/>
      <c r="ACW243" s="219"/>
      <c r="ACX243" s="219"/>
      <c r="ACY243" s="219"/>
      <c r="ACZ243" s="219"/>
      <c r="ADA243" s="219"/>
      <c r="ADB243" s="219"/>
      <c r="ADC243" s="219"/>
      <c r="ADD243" s="219"/>
      <c r="ADE243" s="219"/>
      <c r="ADF243" s="219"/>
      <c r="ADG243" s="219"/>
      <c r="ADH243" s="219"/>
      <c r="ADI243" s="219"/>
      <c r="ADJ243" s="219"/>
      <c r="ADK243" s="219"/>
      <c r="ADL243" s="219"/>
      <c r="ADM243" s="219"/>
      <c r="ADN243" s="219"/>
      <c r="ADO243" s="219"/>
      <c r="ADP243" s="219"/>
      <c r="ADQ243" s="219"/>
      <c r="ADR243" s="219"/>
      <c r="ADS243" s="219"/>
      <c r="ADT243" s="219"/>
      <c r="ADU243" s="219"/>
      <c r="ADV243" s="219"/>
      <c r="ADW243" s="219"/>
      <c r="ADX243" s="219"/>
      <c r="ADY243" s="219"/>
      <c r="ADZ243" s="219"/>
      <c r="AEA243" s="219"/>
      <c r="AEB243" s="219"/>
      <c r="AEC243" s="219"/>
      <c r="AED243" s="219"/>
      <c r="AEE243" s="219"/>
      <c r="AEF243" s="219"/>
      <c r="AEG243" s="219"/>
      <c r="AEH243" s="219"/>
      <c r="AEI243" s="219"/>
      <c r="AEJ243" s="219"/>
      <c r="AEK243" s="219"/>
      <c r="AEL243" s="219"/>
      <c r="AEM243" s="219"/>
      <c r="AEN243" s="219"/>
      <c r="AEO243" s="219"/>
      <c r="AEP243" s="219"/>
      <c r="AEQ243" s="219"/>
      <c r="AER243" s="219"/>
      <c r="AES243" s="219"/>
      <c r="AET243" s="219"/>
      <c r="AEU243" s="219"/>
      <c r="AEV243" s="219"/>
      <c r="AEW243" s="219"/>
      <c r="AEX243" s="219"/>
      <c r="AEY243" s="219"/>
      <c r="AEZ243" s="219"/>
      <c r="AFA243" s="219"/>
      <c r="AFB243" s="219"/>
      <c r="AFC243" s="219"/>
      <c r="AFD243" s="219"/>
      <c r="AFE243" s="219"/>
      <c r="AFF243" s="219"/>
      <c r="AFG243" s="219"/>
      <c r="AFH243" s="219"/>
      <c r="AFI243" s="219"/>
      <c r="AFJ243" s="219"/>
      <c r="AFK243" s="219"/>
      <c r="AFL243" s="219"/>
      <c r="AFM243" s="219"/>
      <c r="AFN243" s="219"/>
      <c r="AFO243" s="219"/>
      <c r="AFP243" s="219"/>
      <c r="AFQ243" s="219"/>
      <c r="AFR243" s="219"/>
      <c r="AFS243" s="219"/>
      <c r="AFT243" s="219"/>
      <c r="AFU243" s="219"/>
      <c r="AFV243" s="219"/>
      <c r="AFW243" s="219"/>
      <c r="AFX243" s="219"/>
      <c r="AFY243" s="219"/>
      <c r="AFZ243" s="219"/>
      <c r="AGA243" s="219"/>
      <c r="AGB243" s="219"/>
      <c r="AGC243" s="219"/>
      <c r="AGD243" s="219"/>
      <c r="AGE243" s="219"/>
      <c r="AGF243" s="219"/>
      <c r="AGG243" s="219"/>
      <c r="AGH243" s="219"/>
      <c r="AGI243" s="219"/>
      <c r="AGJ243" s="219"/>
      <c r="AGK243" s="219"/>
      <c r="AGL243" s="219"/>
      <c r="AGM243" s="219"/>
      <c r="AGN243" s="219"/>
      <c r="AGO243" s="219"/>
      <c r="AGP243" s="219"/>
      <c r="AGQ243" s="219"/>
      <c r="AGR243" s="219"/>
      <c r="AGS243" s="219"/>
      <c r="AGT243" s="219"/>
      <c r="AGU243" s="219"/>
      <c r="AGV243" s="219"/>
      <c r="AGW243" s="219"/>
      <c r="AGX243" s="219"/>
      <c r="AGY243" s="219"/>
      <c r="AGZ243" s="219"/>
      <c r="AHA243" s="219"/>
      <c r="AHB243" s="219"/>
      <c r="AHC243" s="219"/>
      <c r="AHD243" s="219"/>
      <c r="AHE243" s="219"/>
      <c r="AHF243" s="219"/>
      <c r="AHG243" s="219"/>
      <c r="AHH243" s="219"/>
      <c r="AHI243" s="219"/>
      <c r="AHJ243" s="219"/>
      <c r="AHK243" s="219"/>
      <c r="AHL243" s="219"/>
      <c r="AHM243" s="219"/>
      <c r="AHN243" s="219"/>
      <c r="AHO243" s="219"/>
      <c r="AHP243" s="219"/>
      <c r="AHQ243" s="219"/>
      <c r="AHR243" s="219"/>
      <c r="AHS243" s="219"/>
      <c r="AHT243" s="219"/>
      <c r="AHU243" s="219"/>
      <c r="AHV243" s="219"/>
      <c r="AHW243" s="219"/>
      <c r="AHX243" s="219"/>
      <c r="AHY243" s="219"/>
      <c r="AHZ243" s="219"/>
      <c r="AIA243" s="219"/>
      <c r="AIB243" s="219"/>
      <c r="AIC243" s="219"/>
      <c r="AID243" s="219"/>
      <c r="AIE243" s="219"/>
      <c r="AIF243" s="219"/>
      <c r="AIG243" s="219"/>
      <c r="AIH243" s="219"/>
      <c r="AII243" s="219"/>
      <c r="AIJ243" s="219"/>
      <c r="AIK243" s="219"/>
      <c r="AIL243" s="219"/>
      <c r="AIM243" s="219"/>
      <c r="AIN243" s="219"/>
      <c r="AIO243" s="219"/>
      <c r="AIP243" s="219"/>
      <c r="AIQ243" s="219"/>
      <c r="AIR243" s="219"/>
      <c r="AIS243" s="219"/>
      <c r="AIT243" s="219"/>
      <c r="AIU243" s="219"/>
      <c r="AIV243" s="219"/>
      <c r="AIW243" s="219"/>
      <c r="AIX243" s="219"/>
      <c r="AIY243" s="219"/>
      <c r="AIZ243" s="219"/>
      <c r="AJA243" s="219"/>
      <c r="AJB243" s="219"/>
      <c r="AJC243" s="219"/>
      <c r="AJD243" s="219"/>
      <c r="AJE243" s="219"/>
      <c r="AJF243" s="219"/>
      <c r="AJG243" s="219"/>
      <c r="AJH243" s="219"/>
      <c r="AJI243" s="219"/>
      <c r="AJJ243" s="219"/>
      <c r="AJK243" s="219"/>
      <c r="AJL243" s="219"/>
      <c r="AJM243" s="219"/>
      <c r="AJN243" s="219"/>
      <c r="AJO243" s="219"/>
      <c r="AJP243" s="219"/>
      <c r="AJQ243" s="219"/>
      <c r="AJR243" s="219"/>
      <c r="AJS243" s="219"/>
      <c r="AJT243" s="219"/>
      <c r="AJU243" s="219"/>
      <c r="AJV243" s="219"/>
      <c r="AJW243" s="219"/>
      <c r="AJX243" s="219"/>
      <c r="AJY243" s="219"/>
      <c r="AJZ243" s="219"/>
      <c r="AKA243" s="219"/>
      <c r="AKB243" s="219"/>
      <c r="AKC243" s="219"/>
      <c r="AKD243" s="219"/>
      <c r="AKE243" s="219"/>
      <c r="AKF243" s="219"/>
      <c r="AKG243" s="219"/>
      <c r="AKH243" s="219"/>
      <c r="AKI243" s="219"/>
      <c r="AKJ243" s="219"/>
      <c r="AKK243" s="219"/>
      <c r="AKL243" s="219"/>
      <c r="AKM243" s="219"/>
      <c r="AKN243" s="219"/>
      <c r="AKO243" s="219"/>
      <c r="AKP243" s="219"/>
      <c r="AKQ243" s="219"/>
      <c r="AKR243" s="219"/>
      <c r="AKS243" s="219"/>
      <c r="AKT243" s="219"/>
      <c r="AKU243" s="219"/>
      <c r="AKV243" s="219"/>
      <c r="AKW243" s="219"/>
      <c r="AKX243" s="219"/>
      <c r="AKY243" s="219"/>
      <c r="AKZ243" s="219"/>
      <c r="ALA243" s="219"/>
      <c r="ALB243" s="219"/>
      <c r="ALC243" s="219"/>
      <c r="ALD243" s="219"/>
      <c r="ALE243" s="219"/>
      <c r="ALF243" s="219"/>
      <c r="ALG243" s="219"/>
      <c r="ALH243" s="219"/>
      <c r="ALI243" s="219"/>
      <c r="ALJ243" s="219"/>
      <c r="ALK243" s="219"/>
      <c r="ALL243" s="219"/>
      <c r="ALM243" s="219"/>
      <c r="ALN243" s="219"/>
      <c r="ALO243" s="219"/>
      <c r="ALP243" s="219"/>
      <c r="ALQ243" s="219"/>
      <c r="ALR243" s="219"/>
      <c r="ALS243" s="219"/>
      <c r="ALT243" s="219"/>
      <c r="ALU243" s="219"/>
      <c r="ALV243" s="219"/>
      <c r="ALW243" s="219"/>
      <c r="ALX243" s="219"/>
      <c r="ALY243" s="219"/>
      <c r="ALZ243" s="219"/>
      <c r="AMA243" s="219"/>
      <c r="AMB243" s="219"/>
      <c r="AMC243" s="219"/>
      <c r="AMD243" s="219"/>
      <c r="AME243" s="219"/>
      <c r="AMF243" s="219"/>
      <c r="AMG243" s="219"/>
      <c r="AMH243" s="219"/>
      <c r="AMI243" s="219"/>
      <c r="AMJ243" s="219"/>
    </row>
    <row r="244" spans="1:1024" s="232" customFormat="1" ht="15" customHeight="1" x14ac:dyDescent="0.2">
      <c r="A244" s="173" t="s">
        <v>325</v>
      </c>
      <c r="B244" s="173" t="s">
        <v>18</v>
      </c>
      <c r="C244" s="174">
        <v>88489</v>
      </c>
      <c r="D244" s="181" t="s">
        <v>326</v>
      </c>
      <c r="E244" s="228" t="s">
        <v>19</v>
      </c>
      <c r="F244" s="248">
        <v>525</v>
      </c>
      <c r="G244" s="281">
        <v>12.76</v>
      </c>
      <c r="H244" s="177">
        <f t="shared" si="49"/>
        <v>6699</v>
      </c>
      <c r="I244" s="202">
        <f>ROUND(H244*(1+$I$5),2)</f>
        <v>8354.7800000000007</v>
      </c>
      <c r="J244" s="183"/>
      <c r="K244" s="179">
        <f>(I244/$I$259)</f>
        <v>2.7519615612488307E-2</v>
      </c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83"/>
      <c r="AA244" s="183"/>
      <c r="AB244" s="183"/>
      <c r="AC244" s="183"/>
      <c r="AD244" s="183"/>
      <c r="AE244" s="183"/>
      <c r="AF244" s="183"/>
      <c r="AG244" s="183"/>
      <c r="AH244" s="183"/>
      <c r="AI244" s="183"/>
      <c r="AJ244" s="183"/>
      <c r="AK244" s="183"/>
      <c r="AL244" s="183"/>
      <c r="AM244" s="183"/>
      <c r="AN244" s="183"/>
      <c r="AO244" s="183"/>
      <c r="AP244" s="183"/>
      <c r="AQ244" s="183"/>
      <c r="AR244" s="183"/>
      <c r="AS244" s="183"/>
      <c r="AT244" s="183"/>
      <c r="AU244" s="183"/>
      <c r="AV244" s="183"/>
      <c r="AW244" s="183"/>
      <c r="AX244" s="183"/>
      <c r="AY244" s="183"/>
      <c r="AZ244" s="183"/>
      <c r="BA244" s="183"/>
      <c r="BB244" s="183"/>
      <c r="BC244" s="183"/>
      <c r="BD244" s="183"/>
      <c r="BE244" s="183"/>
      <c r="BF244" s="183"/>
      <c r="BG244" s="183"/>
      <c r="BH244" s="183"/>
      <c r="BI244" s="183"/>
      <c r="BJ244" s="183"/>
      <c r="BK244" s="183"/>
      <c r="BL244" s="183"/>
      <c r="BM244" s="183"/>
      <c r="BN244" s="183"/>
      <c r="BO244" s="183"/>
      <c r="BP244" s="183"/>
      <c r="BQ244" s="183"/>
      <c r="BR244" s="183"/>
      <c r="BS244" s="183"/>
      <c r="BT244" s="183"/>
      <c r="BU244" s="183"/>
      <c r="BV244" s="183"/>
      <c r="BW244" s="183"/>
      <c r="BX244" s="183"/>
      <c r="BY244" s="183"/>
      <c r="BZ244" s="183"/>
      <c r="CA244" s="183"/>
      <c r="CB244" s="183"/>
      <c r="CC244" s="183"/>
      <c r="CD244" s="183"/>
      <c r="CE244" s="183"/>
      <c r="CF244" s="183"/>
      <c r="CG244" s="183"/>
      <c r="CH244" s="183"/>
      <c r="CI244" s="183"/>
      <c r="CJ244" s="183"/>
      <c r="CK244" s="183"/>
      <c r="CL244" s="183"/>
      <c r="CM244" s="183"/>
      <c r="CN244" s="183"/>
      <c r="CO244" s="183"/>
      <c r="CP244" s="183"/>
      <c r="CQ244" s="183"/>
      <c r="CR244" s="183"/>
      <c r="CS244" s="183"/>
      <c r="CT244" s="183"/>
      <c r="CU244" s="183"/>
      <c r="CV244" s="183"/>
      <c r="CW244" s="183"/>
      <c r="CX244" s="183"/>
      <c r="CY244" s="183"/>
      <c r="CZ244" s="183"/>
      <c r="DA244" s="183"/>
      <c r="DB244" s="183"/>
      <c r="DC244" s="183"/>
      <c r="DD244" s="183"/>
      <c r="DE244" s="183"/>
      <c r="DF244" s="183"/>
      <c r="DG244" s="183"/>
      <c r="DH244" s="183"/>
      <c r="DI244" s="183"/>
      <c r="DJ244" s="183"/>
      <c r="DK244" s="183"/>
      <c r="DL244" s="183"/>
      <c r="DM244" s="183"/>
      <c r="DN244" s="183"/>
      <c r="DO244" s="183"/>
      <c r="DP244" s="183"/>
      <c r="DQ244" s="183"/>
      <c r="DR244" s="183"/>
      <c r="DS244" s="183"/>
      <c r="DT244" s="183"/>
      <c r="DU244" s="183"/>
      <c r="DV244" s="183"/>
      <c r="DW244" s="183"/>
      <c r="DX244" s="183"/>
      <c r="DY244" s="183"/>
      <c r="DZ244" s="183"/>
      <c r="EA244" s="183"/>
      <c r="EB244" s="183"/>
      <c r="EC244" s="183"/>
      <c r="ED244" s="183"/>
      <c r="EE244" s="183"/>
      <c r="EF244" s="183"/>
      <c r="EG244" s="183"/>
      <c r="EH244" s="183"/>
      <c r="EI244" s="183"/>
      <c r="EJ244" s="183"/>
      <c r="EK244" s="183"/>
      <c r="EL244" s="183"/>
      <c r="EM244" s="183"/>
      <c r="EN244" s="183"/>
      <c r="EO244" s="183"/>
      <c r="EP244" s="183"/>
      <c r="EQ244" s="183"/>
      <c r="ER244" s="183"/>
      <c r="ES244" s="183"/>
      <c r="ET244" s="183"/>
      <c r="EU244" s="183"/>
      <c r="EV244" s="183"/>
      <c r="EW244" s="183"/>
      <c r="EX244" s="183"/>
      <c r="EY244" s="183"/>
      <c r="EZ244" s="183"/>
      <c r="FA244" s="183"/>
      <c r="FB244" s="183"/>
      <c r="FC244" s="183"/>
      <c r="FD244" s="183"/>
      <c r="FE244" s="183"/>
      <c r="FF244" s="183"/>
      <c r="FG244" s="183"/>
      <c r="FH244" s="183"/>
      <c r="FI244" s="183"/>
      <c r="FJ244" s="183"/>
      <c r="FK244" s="183"/>
      <c r="FL244" s="183"/>
      <c r="FM244" s="183"/>
      <c r="FN244" s="183"/>
      <c r="FO244" s="183"/>
      <c r="FP244" s="183"/>
      <c r="FQ244" s="183"/>
      <c r="FR244" s="183"/>
      <c r="FS244" s="183"/>
      <c r="FT244" s="183"/>
      <c r="FU244" s="183"/>
      <c r="FV244" s="183"/>
      <c r="FW244" s="183"/>
      <c r="FX244" s="183"/>
      <c r="FY244" s="183"/>
      <c r="FZ244" s="183"/>
      <c r="GA244" s="183"/>
      <c r="GB244" s="219"/>
      <c r="GC244" s="219"/>
      <c r="GD244" s="219"/>
      <c r="GE244" s="219"/>
      <c r="GF244" s="219"/>
      <c r="GG244" s="219"/>
      <c r="GH244" s="219"/>
      <c r="GI244" s="219"/>
      <c r="GJ244" s="219"/>
      <c r="GK244" s="219"/>
      <c r="GL244" s="219"/>
      <c r="GM244" s="219"/>
      <c r="GN244" s="219"/>
      <c r="GO244" s="219"/>
      <c r="GP244" s="219"/>
      <c r="GQ244" s="219"/>
      <c r="GR244" s="219"/>
      <c r="GS244" s="219"/>
      <c r="GT244" s="219"/>
      <c r="GU244" s="219"/>
      <c r="GV244" s="219"/>
      <c r="GW244" s="219"/>
      <c r="GX244" s="219"/>
      <c r="GY244" s="219"/>
      <c r="GZ244" s="219"/>
      <c r="HA244" s="219"/>
      <c r="HB244" s="219"/>
      <c r="HC244" s="219"/>
      <c r="HD244" s="219"/>
      <c r="HE244" s="219"/>
      <c r="HF244" s="219"/>
      <c r="HG244" s="219"/>
      <c r="HH244" s="219"/>
      <c r="HI244" s="219"/>
      <c r="HJ244" s="219"/>
      <c r="HK244" s="219"/>
      <c r="HL244" s="219"/>
      <c r="HM244" s="219"/>
      <c r="HN244" s="219"/>
      <c r="HO244" s="219"/>
      <c r="HP244" s="219"/>
      <c r="HQ244" s="219"/>
      <c r="HR244" s="219"/>
      <c r="HS244" s="219"/>
      <c r="HT244" s="219"/>
      <c r="HU244" s="219"/>
      <c r="HV244" s="219"/>
      <c r="HW244" s="219"/>
      <c r="HX244" s="219"/>
      <c r="HY244" s="219"/>
      <c r="HZ244" s="219"/>
      <c r="IA244" s="219"/>
      <c r="IB244" s="219"/>
      <c r="IC244" s="219"/>
      <c r="ID244" s="219"/>
      <c r="IE244" s="219"/>
      <c r="IF244" s="219"/>
      <c r="IG244" s="219"/>
      <c r="IH244" s="219"/>
      <c r="II244" s="219"/>
      <c r="IJ244" s="219"/>
      <c r="IK244" s="219"/>
      <c r="IL244" s="219"/>
      <c r="IM244" s="219"/>
      <c r="IN244" s="219"/>
      <c r="IO244" s="219"/>
      <c r="IP244" s="219"/>
      <c r="IQ244" s="219"/>
      <c r="IR244" s="219"/>
      <c r="IS244" s="219"/>
      <c r="IT244" s="219"/>
      <c r="IU244" s="219"/>
      <c r="IV244" s="219"/>
      <c r="IW244" s="219"/>
      <c r="IX244" s="219"/>
      <c r="IY244" s="219"/>
      <c r="IZ244" s="219"/>
      <c r="JA244" s="219"/>
      <c r="JB244" s="219"/>
      <c r="JC244" s="219"/>
      <c r="JD244" s="219"/>
      <c r="JE244" s="219"/>
      <c r="JF244" s="219"/>
      <c r="JG244" s="219"/>
      <c r="JH244" s="219"/>
      <c r="JI244" s="219"/>
      <c r="JJ244" s="219"/>
      <c r="JK244" s="219"/>
      <c r="JL244" s="219"/>
      <c r="JM244" s="219"/>
      <c r="JN244" s="219"/>
      <c r="JO244" s="219"/>
      <c r="JP244" s="219"/>
      <c r="JQ244" s="219"/>
      <c r="JR244" s="219"/>
      <c r="JS244" s="219"/>
      <c r="JT244" s="219"/>
      <c r="JU244" s="219"/>
      <c r="JV244" s="219"/>
      <c r="JW244" s="219"/>
      <c r="JX244" s="219"/>
      <c r="JY244" s="219"/>
      <c r="JZ244" s="219"/>
      <c r="KA244" s="219"/>
      <c r="KB244" s="219"/>
      <c r="KC244" s="219"/>
      <c r="KD244" s="219"/>
      <c r="KE244" s="219"/>
      <c r="KF244" s="219"/>
      <c r="KG244" s="219"/>
      <c r="KH244" s="219"/>
      <c r="KI244" s="219"/>
      <c r="KJ244" s="219"/>
      <c r="KK244" s="219"/>
      <c r="KL244" s="219"/>
      <c r="KM244" s="219"/>
      <c r="KN244" s="219"/>
      <c r="KO244" s="219"/>
      <c r="KP244" s="219"/>
      <c r="KQ244" s="219"/>
      <c r="KR244" s="219"/>
      <c r="KS244" s="219"/>
      <c r="KT244" s="219"/>
      <c r="KU244" s="219"/>
      <c r="KV244" s="219"/>
      <c r="KW244" s="219"/>
      <c r="KX244" s="219"/>
      <c r="KY244" s="219"/>
      <c r="KZ244" s="219"/>
      <c r="LA244" s="219"/>
      <c r="LB244" s="219"/>
      <c r="LC244" s="219"/>
      <c r="LD244" s="219"/>
      <c r="LE244" s="219"/>
      <c r="LF244" s="219"/>
      <c r="LG244" s="219"/>
      <c r="LH244" s="219"/>
      <c r="LI244" s="219"/>
      <c r="LJ244" s="219"/>
      <c r="LK244" s="219"/>
      <c r="LL244" s="219"/>
      <c r="LM244" s="219"/>
      <c r="LN244" s="219"/>
      <c r="LO244" s="219"/>
      <c r="LP244" s="219"/>
      <c r="LQ244" s="219"/>
      <c r="LR244" s="219"/>
      <c r="LS244" s="219"/>
      <c r="LT244" s="219"/>
      <c r="LU244" s="219"/>
      <c r="LV244" s="219"/>
      <c r="LW244" s="219"/>
      <c r="LX244" s="219"/>
      <c r="LY244" s="219"/>
      <c r="LZ244" s="219"/>
      <c r="MA244" s="219"/>
      <c r="MB244" s="219"/>
      <c r="MC244" s="219"/>
      <c r="MD244" s="219"/>
      <c r="ME244" s="219"/>
      <c r="MF244" s="219"/>
      <c r="MG244" s="219"/>
      <c r="MH244" s="219"/>
      <c r="MI244" s="219"/>
      <c r="MJ244" s="219"/>
      <c r="MK244" s="219"/>
      <c r="ML244" s="219"/>
      <c r="MM244" s="219"/>
      <c r="MN244" s="219"/>
      <c r="MO244" s="219"/>
      <c r="MP244" s="219"/>
      <c r="MQ244" s="219"/>
      <c r="MR244" s="219"/>
      <c r="MS244" s="219"/>
      <c r="MT244" s="219"/>
      <c r="MU244" s="219"/>
      <c r="MV244" s="219"/>
      <c r="MW244" s="219"/>
      <c r="MX244" s="219"/>
      <c r="MY244" s="219"/>
      <c r="MZ244" s="219"/>
      <c r="NA244" s="219"/>
      <c r="NB244" s="219"/>
      <c r="NC244" s="219"/>
      <c r="ND244" s="219"/>
      <c r="NE244" s="219"/>
      <c r="NF244" s="219"/>
      <c r="NG244" s="219"/>
      <c r="NH244" s="219"/>
      <c r="NI244" s="219"/>
      <c r="NJ244" s="219"/>
      <c r="NK244" s="219"/>
      <c r="NL244" s="219"/>
      <c r="NM244" s="219"/>
      <c r="NN244" s="219"/>
      <c r="NO244" s="219"/>
      <c r="NP244" s="219"/>
      <c r="NQ244" s="219"/>
      <c r="NR244" s="219"/>
      <c r="NS244" s="219"/>
      <c r="NT244" s="219"/>
      <c r="NU244" s="219"/>
      <c r="NV244" s="219"/>
      <c r="NW244" s="219"/>
      <c r="NX244" s="219"/>
      <c r="NY244" s="219"/>
      <c r="NZ244" s="219"/>
      <c r="OA244" s="219"/>
      <c r="OB244" s="219"/>
      <c r="OC244" s="219"/>
      <c r="OD244" s="219"/>
      <c r="OE244" s="219"/>
      <c r="OF244" s="219"/>
      <c r="OG244" s="219"/>
      <c r="OH244" s="219"/>
      <c r="OI244" s="219"/>
      <c r="OJ244" s="219"/>
      <c r="OK244" s="219"/>
      <c r="OL244" s="219"/>
      <c r="OM244" s="219"/>
      <c r="ON244" s="219"/>
      <c r="OO244" s="219"/>
      <c r="OP244" s="219"/>
      <c r="OQ244" s="219"/>
      <c r="OR244" s="219"/>
      <c r="OS244" s="219"/>
      <c r="OT244" s="219"/>
      <c r="OU244" s="219"/>
      <c r="OV244" s="219"/>
      <c r="OW244" s="219"/>
      <c r="OX244" s="219"/>
      <c r="OY244" s="219"/>
      <c r="OZ244" s="219"/>
      <c r="PA244" s="219"/>
      <c r="PB244" s="219"/>
      <c r="PC244" s="219"/>
      <c r="PD244" s="219"/>
      <c r="PE244" s="219"/>
      <c r="PF244" s="219"/>
      <c r="PG244" s="219"/>
      <c r="PH244" s="219"/>
      <c r="PI244" s="219"/>
      <c r="PJ244" s="219"/>
      <c r="PK244" s="219"/>
      <c r="PL244" s="219"/>
      <c r="PM244" s="219"/>
      <c r="PN244" s="219"/>
      <c r="PO244" s="219"/>
      <c r="PP244" s="219"/>
      <c r="PQ244" s="219"/>
      <c r="PR244" s="219"/>
      <c r="PS244" s="219"/>
      <c r="PT244" s="219"/>
      <c r="PU244" s="219"/>
      <c r="PV244" s="219"/>
      <c r="PW244" s="219"/>
      <c r="PX244" s="219"/>
      <c r="PY244" s="219"/>
      <c r="PZ244" s="219"/>
      <c r="QA244" s="219"/>
      <c r="QB244" s="219"/>
      <c r="QC244" s="219"/>
      <c r="QD244" s="219"/>
      <c r="QE244" s="219"/>
      <c r="QF244" s="219"/>
      <c r="QG244" s="219"/>
      <c r="QH244" s="219"/>
      <c r="QI244" s="219"/>
      <c r="QJ244" s="219"/>
      <c r="QK244" s="219"/>
      <c r="QL244" s="219"/>
      <c r="QM244" s="219"/>
      <c r="QN244" s="219"/>
      <c r="QO244" s="219"/>
      <c r="QP244" s="219"/>
      <c r="QQ244" s="219"/>
      <c r="QR244" s="219"/>
      <c r="QS244" s="219"/>
      <c r="QT244" s="219"/>
      <c r="QU244" s="219"/>
      <c r="QV244" s="219"/>
      <c r="QW244" s="219"/>
      <c r="QX244" s="219"/>
      <c r="QY244" s="219"/>
      <c r="QZ244" s="219"/>
      <c r="RA244" s="219"/>
      <c r="RB244" s="219"/>
      <c r="RC244" s="219"/>
      <c r="RD244" s="219"/>
      <c r="RE244" s="219"/>
      <c r="RF244" s="219"/>
      <c r="RG244" s="219"/>
      <c r="RH244" s="219"/>
      <c r="RI244" s="219"/>
      <c r="RJ244" s="219"/>
      <c r="RK244" s="219"/>
      <c r="RL244" s="219"/>
      <c r="RM244" s="219"/>
      <c r="RN244" s="219"/>
      <c r="RO244" s="219"/>
      <c r="RP244" s="219"/>
      <c r="RQ244" s="219"/>
      <c r="RR244" s="219"/>
      <c r="RS244" s="219"/>
      <c r="RT244" s="219"/>
      <c r="RU244" s="219"/>
      <c r="RV244" s="219"/>
      <c r="RW244" s="219"/>
      <c r="RX244" s="219"/>
      <c r="RY244" s="219"/>
      <c r="RZ244" s="219"/>
      <c r="SA244" s="219"/>
      <c r="SB244" s="219"/>
      <c r="SC244" s="219"/>
      <c r="SD244" s="219"/>
      <c r="SE244" s="219"/>
      <c r="SF244" s="219"/>
      <c r="SG244" s="219"/>
      <c r="SH244" s="219"/>
      <c r="SI244" s="219"/>
      <c r="SJ244" s="219"/>
      <c r="SK244" s="219"/>
      <c r="SL244" s="219"/>
      <c r="SM244" s="219"/>
      <c r="SN244" s="219"/>
      <c r="SO244" s="219"/>
      <c r="SP244" s="219"/>
      <c r="SQ244" s="219"/>
      <c r="SR244" s="219"/>
      <c r="SS244" s="219"/>
      <c r="ST244" s="219"/>
      <c r="SU244" s="219"/>
      <c r="SV244" s="219"/>
      <c r="SW244" s="219"/>
      <c r="SX244" s="219"/>
      <c r="SY244" s="219"/>
      <c r="SZ244" s="219"/>
      <c r="TA244" s="219"/>
      <c r="TB244" s="219"/>
      <c r="TC244" s="219"/>
      <c r="TD244" s="219"/>
      <c r="TE244" s="219"/>
      <c r="TF244" s="219"/>
      <c r="TG244" s="219"/>
      <c r="TH244" s="219"/>
      <c r="TI244" s="219"/>
      <c r="TJ244" s="219"/>
      <c r="TK244" s="219"/>
      <c r="TL244" s="219"/>
      <c r="TM244" s="219"/>
      <c r="TN244" s="219"/>
      <c r="TO244" s="219"/>
      <c r="TP244" s="219"/>
      <c r="TQ244" s="219"/>
      <c r="TR244" s="219"/>
      <c r="TS244" s="219"/>
      <c r="TT244" s="219"/>
      <c r="TU244" s="219"/>
      <c r="TV244" s="219"/>
      <c r="TW244" s="219"/>
      <c r="TX244" s="219"/>
      <c r="TY244" s="219"/>
      <c r="TZ244" s="219"/>
      <c r="UA244" s="219"/>
      <c r="UB244" s="219"/>
      <c r="UC244" s="219"/>
      <c r="UD244" s="219"/>
      <c r="UE244" s="219"/>
      <c r="UF244" s="219"/>
      <c r="UG244" s="219"/>
      <c r="UH244" s="219"/>
      <c r="UI244" s="219"/>
      <c r="UJ244" s="219"/>
      <c r="UK244" s="219"/>
      <c r="UL244" s="219"/>
      <c r="UM244" s="219"/>
      <c r="UN244" s="219"/>
      <c r="UO244" s="219"/>
      <c r="UP244" s="219"/>
      <c r="UQ244" s="219"/>
      <c r="UR244" s="219"/>
      <c r="US244" s="219"/>
      <c r="UT244" s="219"/>
      <c r="UU244" s="219"/>
      <c r="UV244" s="219"/>
      <c r="UW244" s="219"/>
      <c r="UX244" s="219"/>
      <c r="UY244" s="219"/>
      <c r="UZ244" s="219"/>
      <c r="VA244" s="219"/>
      <c r="VB244" s="219"/>
      <c r="VC244" s="219"/>
      <c r="VD244" s="219"/>
      <c r="VE244" s="219"/>
      <c r="VF244" s="219"/>
      <c r="VG244" s="219"/>
      <c r="VH244" s="219"/>
      <c r="VI244" s="219"/>
      <c r="VJ244" s="219"/>
      <c r="VK244" s="219"/>
      <c r="VL244" s="219"/>
      <c r="VM244" s="219"/>
      <c r="VN244" s="219"/>
      <c r="VO244" s="219"/>
      <c r="VP244" s="219"/>
      <c r="VQ244" s="219"/>
      <c r="VR244" s="219"/>
      <c r="VS244" s="219"/>
      <c r="VT244" s="219"/>
      <c r="VU244" s="219"/>
      <c r="VV244" s="219"/>
      <c r="VW244" s="219"/>
      <c r="VX244" s="219"/>
      <c r="VY244" s="219"/>
      <c r="VZ244" s="219"/>
      <c r="WA244" s="219"/>
      <c r="WB244" s="219"/>
      <c r="WC244" s="219"/>
      <c r="WD244" s="219"/>
      <c r="WE244" s="219"/>
      <c r="WF244" s="219"/>
      <c r="WG244" s="219"/>
      <c r="WH244" s="219"/>
      <c r="WI244" s="219"/>
      <c r="WJ244" s="219"/>
      <c r="WK244" s="219"/>
      <c r="WL244" s="219"/>
      <c r="WM244" s="219"/>
      <c r="WN244" s="219"/>
      <c r="WO244" s="219"/>
      <c r="WP244" s="219"/>
      <c r="WQ244" s="219"/>
      <c r="WR244" s="219"/>
      <c r="WS244" s="219"/>
      <c r="WT244" s="219"/>
      <c r="WU244" s="219"/>
      <c r="WV244" s="219"/>
      <c r="WW244" s="219"/>
      <c r="WX244" s="219"/>
      <c r="WY244" s="219"/>
      <c r="WZ244" s="219"/>
      <c r="XA244" s="219"/>
      <c r="XB244" s="219"/>
      <c r="XC244" s="219"/>
      <c r="XD244" s="219"/>
      <c r="XE244" s="219"/>
      <c r="XF244" s="219"/>
      <c r="XG244" s="219"/>
      <c r="XH244" s="219"/>
      <c r="XI244" s="219"/>
      <c r="XJ244" s="219"/>
      <c r="XK244" s="219"/>
      <c r="XL244" s="219"/>
      <c r="XM244" s="219"/>
      <c r="XN244" s="219"/>
      <c r="XO244" s="219"/>
      <c r="XP244" s="219"/>
      <c r="XQ244" s="219"/>
      <c r="XR244" s="219"/>
      <c r="XS244" s="219"/>
      <c r="XT244" s="219"/>
      <c r="XU244" s="219"/>
      <c r="XV244" s="219"/>
      <c r="XW244" s="219"/>
      <c r="XX244" s="219"/>
      <c r="XY244" s="219"/>
      <c r="XZ244" s="219"/>
      <c r="YA244" s="219"/>
      <c r="YB244" s="219"/>
      <c r="YC244" s="219"/>
      <c r="YD244" s="219"/>
      <c r="YE244" s="219"/>
      <c r="YF244" s="219"/>
      <c r="YG244" s="219"/>
      <c r="YH244" s="219"/>
      <c r="YI244" s="219"/>
      <c r="YJ244" s="219"/>
      <c r="YK244" s="219"/>
      <c r="YL244" s="219"/>
      <c r="YM244" s="219"/>
      <c r="YN244" s="219"/>
      <c r="YO244" s="219"/>
      <c r="YP244" s="219"/>
      <c r="YQ244" s="219"/>
      <c r="YR244" s="219"/>
      <c r="YS244" s="219"/>
      <c r="YT244" s="219"/>
      <c r="YU244" s="219"/>
      <c r="YV244" s="219"/>
      <c r="YW244" s="219"/>
      <c r="YX244" s="219"/>
      <c r="YY244" s="219"/>
      <c r="YZ244" s="219"/>
      <c r="ZA244" s="219"/>
      <c r="ZB244" s="219"/>
      <c r="ZC244" s="219"/>
      <c r="ZD244" s="219"/>
      <c r="ZE244" s="219"/>
      <c r="ZF244" s="219"/>
      <c r="ZG244" s="219"/>
      <c r="ZH244" s="219"/>
      <c r="ZI244" s="219"/>
      <c r="ZJ244" s="219"/>
      <c r="ZK244" s="219"/>
      <c r="ZL244" s="219"/>
      <c r="ZM244" s="219"/>
      <c r="ZN244" s="219"/>
      <c r="ZO244" s="219"/>
      <c r="ZP244" s="219"/>
      <c r="ZQ244" s="219"/>
      <c r="ZR244" s="219"/>
      <c r="ZS244" s="219"/>
      <c r="ZT244" s="219"/>
      <c r="ZU244" s="219"/>
      <c r="ZV244" s="219"/>
      <c r="ZW244" s="219"/>
      <c r="ZX244" s="219"/>
      <c r="ZY244" s="219"/>
      <c r="ZZ244" s="219"/>
      <c r="AAA244" s="219"/>
      <c r="AAB244" s="219"/>
      <c r="AAC244" s="219"/>
      <c r="AAD244" s="219"/>
      <c r="AAE244" s="219"/>
      <c r="AAF244" s="219"/>
      <c r="AAG244" s="219"/>
      <c r="AAH244" s="219"/>
      <c r="AAI244" s="219"/>
      <c r="AAJ244" s="219"/>
      <c r="AAK244" s="219"/>
      <c r="AAL244" s="219"/>
      <c r="AAM244" s="219"/>
      <c r="AAN244" s="219"/>
      <c r="AAO244" s="219"/>
      <c r="AAP244" s="219"/>
      <c r="AAQ244" s="219"/>
      <c r="AAR244" s="219"/>
      <c r="AAS244" s="219"/>
      <c r="AAT244" s="219"/>
      <c r="AAU244" s="219"/>
      <c r="AAV244" s="219"/>
      <c r="AAW244" s="219"/>
      <c r="AAX244" s="219"/>
      <c r="AAY244" s="219"/>
      <c r="AAZ244" s="219"/>
      <c r="ABA244" s="219"/>
      <c r="ABB244" s="219"/>
      <c r="ABC244" s="219"/>
      <c r="ABD244" s="219"/>
      <c r="ABE244" s="219"/>
      <c r="ABF244" s="219"/>
      <c r="ABG244" s="219"/>
      <c r="ABH244" s="219"/>
      <c r="ABI244" s="219"/>
      <c r="ABJ244" s="219"/>
      <c r="ABK244" s="219"/>
      <c r="ABL244" s="219"/>
      <c r="ABM244" s="219"/>
      <c r="ABN244" s="219"/>
      <c r="ABO244" s="219"/>
      <c r="ABP244" s="219"/>
      <c r="ABQ244" s="219"/>
      <c r="ABR244" s="219"/>
      <c r="ABS244" s="219"/>
      <c r="ABT244" s="219"/>
      <c r="ABU244" s="219"/>
      <c r="ABV244" s="219"/>
      <c r="ABW244" s="219"/>
      <c r="ABX244" s="219"/>
      <c r="ABY244" s="219"/>
      <c r="ABZ244" s="219"/>
      <c r="ACA244" s="219"/>
      <c r="ACB244" s="219"/>
      <c r="ACC244" s="219"/>
      <c r="ACD244" s="219"/>
      <c r="ACE244" s="219"/>
      <c r="ACF244" s="219"/>
      <c r="ACG244" s="219"/>
      <c r="ACH244" s="219"/>
      <c r="ACI244" s="219"/>
      <c r="ACJ244" s="219"/>
      <c r="ACK244" s="219"/>
      <c r="ACL244" s="219"/>
      <c r="ACM244" s="219"/>
      <c r="ACN244" s="219"/>
      <c r="ACO244" s="219"/>
      <c r="ACP244" s="219"/>
      <c r="ACQ244" s="219"/>
      <c r="ACR244" s="219"/>
      <c r="ACS244" s="219"/>
      <c r="ACT244" s="219"/>
      <c r="ACU244" s="219"/>
      <c r="ACV244" s="219"/>
      <c r="ACW244" s="219"/>
      <c r="ACX244" s="219"/>
      <c r="ACY244" s="219"/>
      <c r="ACZ244" s="219"/>
      <c r="ADA244" s="219"/>
      <c r="ADB244" s="219"/>
      <c r="ADC244" s="219"/>
      <c r="ADD244" s="219"/>
      <c r="ADE244" s="219"/>
      <c r="ADF244" s="219"/>
      <c r="ADG244" s="219"/>
      <c r="ADH244" s="219"/>
      <c r="ADI244" s="219"/>
      <c r="ADJ244" s="219"/>
      <c r="ADK244" s="219"/>
      <c r="ADL244" s="219"/>
      <c r="ADM244" s="219"/>
      <c r="ADN244" s="219"/>
      <c r="ADO244" s="219"/>
      <c r="ADP244" s="219"/>
      <c r="ADQ244" s="219"/>
      <c r="ADR244" s="219"/>
      <c r="ADS244" s="219"/>
      <c r="ADT244" s="219"/>
      <c r="ADU244" s="219"/>
      <c r="ADV244" s="219"/>
      <c r="ADW244" s="219"/>
      <c r="ADX244" s="219"/>
      <c r="ADY244" s="219"/>
      <c r="ADZ244" s="219"/>
      <c r="AEA244" s="219"/>
      <c r="AEB244" s="219"/>
      <c r="AEC244" s="219"/>
      <c r="AED244" s="219"/>
      <c r="AEE244" s="219"/>
      <c r="AEF244" s="219"/>
      <c r="AEG244" s="219"/>
      <c r="AEH244" s="219"/>
      <c r="AEI244" s="219"/>
      <c r="AEJ244" s="219"/>
      <c r="AEK244" s="219"/>
      <c r="AEL244" s="219"/>
      <c r="AEM244" s="219"/>
      <c r="AEN244" s="219"/>
      <c r="AEO244" s="219"/>
      <c r="AEP244" s="219"/>
      <c r="AEQ244" s="219"/>
      <c r="AER244" s="219"/>
      <c r="AES244" s="219"/>
      <c r="AET244" s="219"/>
      <c r="AEU244" s="219"/>
      <c r="AEV244" s="219"/>
      <c r="AEW244" s="219"/>
      <c r="AEX244" s="219"/>
      <c r="AEY244" s="219"/>
      <c r="AEZ244" s="219"/>
      <c r="AFA244" s="219"/>
      <c r="AFB244" s="219"/>
      <c r="AFC244" s="219"/>
      <c r="AFD244" s="219"/>
      <c r="AFE244" s="219"/>
      <c r="AFF244" s="219"/>
      <c r="AFG244" s="219"/>
      <c r="AFH244" s="219"/>
      <c r="AFI244" s="219"/>
      <c r="AFJ244" s="219"/>
      <c r="AFK244" s="219"/>
      <c r="AFL244" s="219"/>
      <c r="AFM244" s="219"/>
      <c r="AFN244" s="219"/>
      <c r="AFO244" s="219"/>
      <c r="AFP244" s="219"/>
      <c r="AFQ244" s="219"/>
      <c r="AFR244" s="219"/>
      <c r="AFS244" s="219"/>
      <c r="AFT244" s="219"/>
      <c r="AFU244" s="219"/>
      <c r="AFV244" s="219"/>
      <c r="AFW244" s="219"/>
      <c r="AFX244" s="219"/>
      <c r="AFY244" s="219"/>
      <c r="AFZ244" s="219"/>
      <c r="AGA244" s="219"/>
      <c r="AGB244" s="219"/>
      <c r="AGC244" s="219"/>
      <c r="AGD244" s="219"/>
      <c r="AGE244" s="219"/>
      <c r="AGF244" s="219"/>
      <c r="AGG244" s="219"/>
      <c r="AGH244" s="219"/>
      <c r="AGI244" s="219"/>
      <c r="AGJ244" s="219"/>
      <c r="AGK244" s="219"/>
      <c r="AGL244" s="219"/>
      <c r="AGM244" s="219"/>
      <c r="AGN244" s="219"/>
      <c r="AGO244" s="219"/>
      <c r="AGP244" s="219"/>
      <c r="AGQ244" s="219"/>
      <c r="AGR244" s="219"/>
      <c r="AGS244" s="219"/>
      <c r="AGT244" s="219"/>
      <c r="AGU244" s="219"/>
      <c r="AGV244" s="219"/>
      <c r="AGW244" s="219"/>
      <c r="AGX244" s="219"/>
      <c r="AGY244" s="219"/>
      <c r="AGZ244" s="219"/>
      <c r="AHA244" s="219"/>
      <c r="AHB244" s="219"/>
      <c r="AHC244" s="219"/>
      <c r="AHD244" s="219"/>
      <c r="AHE244" s="219"/>
      <c r="AHF244" s="219"/>
      <c r="AHG244" s="219"/>
      <c r="AHH244" s="219"/>
      <c r="AHI244" s="219"/>
      <c r="AHJ244" s="219"/>
      <c r="AHK244" s="219"/>
      <c r="AHL244" s="219"/>
      <c r="AHM244" s="219"/>
      <c r="AHN244" s="219"/>
      <c r="AHO244" s="219"/>
      <c r="AHP244" s="219"/>
      <c r="AHQ244" s="219"/>
      <c r="AHR244" s="219"/>
      <c r="AHS244" s="219"/>
      <c r="AHT244" s="219"/>
      <c r="AHU244" s="219"/>
      <c r="AHV244" s="219"/>
      <c r="AHW244" s="219"/>
      <c r="AHX244" s="219"/>
      <c r="AHY244" s="219"/>
      <c r="AHZ244" s="219"/>
      <c r="AIA244" s="219"/>
      <c r="AIB244" s="219"/>
      <c r="AIC244" s="219"/>
      <c r="AID244" s="219"/>
      <c r="AIE244" s="219"/>
      <c r="AIF244" s="219"/>
      <c r="AIG244" s="219"/>
      <c r="AIH244" s="219"/>
      <c r="AII244" s="219"/>
      <c r="AIJ244" s="219"/>
      <c r="AIK244" s="219"/>
      <c r="AIL244" s="219"/>
      <c r="AIM244" s="219"/>
      <c r="AIN244" s="219"/>
      <c r="AIO244" s="219"/>
      <c r="AIP244" s="219"/>
      <c r="AIQ244" s="219"/>
      <c r="AIR244" s="219"/>
      <c r="AIS244" s="219"/>
      <c r="AIT244" s="219"/>
      <c r="AIU244" s="219"/>
      <c r="AIV244" s="219"/>
      <c r="AIW244" s="219"/>
      <c r="AIX244" s="219"/>
      <c r="AIY244" s="219"/>
      <c r="AIZ244" s="219"/>
      <c r="AJA244" s="219"/>
      <c r="AJB244" s="219"/>
      <c r="AJC244" s="219"/>
      <c r="AJD244" s="219"/>
      <c r="AJE244" s="219"/>
      <c r="AJF244" s="219"/>
      <c r="AJG244" s="219"/>
      <c r="AJH244" s="219"/>
      <c r="AJI244" s="219"/>
      <c r="AJJ244" s="219"/>
      <c r="AJK244" s="219"/>
      <c r="AJL244" s="219"/>
      <c r="AJM244" s="219"/>
      <c r="AJN244" s="219"/>
      <c r="AJO244" s="219"/>
      <c r="AJP244" s="219"/>
      <c r="AJQ244" s="219"/>
      <c r="AJR244" s="219"/>
      <c r="AJS244" s="219"/>
      <c r="AJT244" s="219"/>
      <c r="AJU244" s="219"/>
      <c r="AJV244" s="219"/>
      <c r="AJW244" s="219"/>
      <c r="AJX244" s="219"/>
      <c r="AJY244" s="219"/>
      <c r="AJZ244" s="219"/>
      <c r="AKA244" s="219"/>
      <c r="AKB244" s="219"/>
      <c r="AKC244" s="219"/>
      <c r="AKD244" s="219"/>
      <c r="AKE244" s="219"/>
      <c r="AKF244" s="219"/>
      <c r="AKG244" s="219"/>
      <c r="AKH244" s="219"/>
      <c r="AKI244" s="219"/>
      <c r="AKJ244" s="219"/>
      <c r="AKK244" s="219"/>
      <c r="AKL244" s="219"/>
      <c r="AKM244" s="219"/>
      <c r="AKN244" s="219"/>
      <c r="AKO244" s="219"/>
      <c r="AKP244" s="219"/>
      <c r="AKQ244" s="219"/>
      <c r="AKR244" s="219"/>
      <c r="AKS244" s="219"/>
      <c r="AKT244" s="219"/>
      <c r="AKU244" s="219"/>
      <c r="AKV244" s="219"/>
      <c r="AKW244" s="219"/>
      <c r="AKX244" s="219"/>
      <c r="AKY244" s="219"/>
      <c r="AKZ244" s="219"/>
      <c r="ALA244" s="219"/>
      <c r="ALB244" s="219"/>
      <c r="ALC244" s="219"/>
      <c r="ALD244" s="219"/>
      <c r="ALE244" s="219"/>
      <c r="ALF244" s="219"/>
      <c r="ALG244" s="219"/>
      <c r="ALH244" s="219"/>
      <c r="ALI244" s="219"/>
      <c r="ALJ244" s="219"/>
      <c r="ALK244" s="219"/>
      <c r="ALL244" s="219"/>
      <c r="ALM244" s="219"/>
      <c r="ALN244" s="219"/>
      <c r="ALO244" s="219"/>
      <c r="ALP244" s="219"/>
      <c r="ALQ244" s="219"/>
      <c r="ALR244" s="219"/>
      <c r="ALS244" s="219"/>
      <c r="ALT244" s="219"/>
      <c r="ALU244" s="219"/>
      <c r="ALV244" s="219"/>
      <c r="ALW244" s="219"/>
      <c r="ALX244" s="219"/>
      <c r="ALY244" s="219"/>
      <c r="ALZ244" s="219"/>
      <c r="AMA244" s="219"/>
      <c r="AMB244" s="219"/>
      <c r="AMC244" s="219"/>
      <c r="AMD244" s="219"/>
      <c r="AME244" s="219"/>
      <c r="AMF244" s="219"/>
      <c r="AMG244" s="219"/>
      <c r="AMH244" s="219"/>
      <c r="AMI244" s="219"/>
      <c r="AMJ244" s="219"/>
    </row>
    <row r="245" spans="1:1024" s="232" customFormat="1" ht="15" customHeight="1" x14ac:dyDescent="0.2">
      <c r="A245" s="173" t="s">
        <v>327</v>
      </c>
      <c r="B245" s="173" t="s">
        <v>18</v>
      </c>
      <c r="C245" s="174">
        <v>88489</v>
      </c>
      <c r="D245" s="181" t="s">
        <v>328</v>
      </c>
      <c r="E245" s="228" t="s">
        <v>19</v>
      </c>
      <c r="F245" s="248">
        <v>383.79</v>
      </c>
      <c r="G245" s="281">
        <v>12.76</v>
      </c>
      <c r="H245" s="177">
        <f t="shared" si="49"/>
        <v>4897.1603999999998</v>
      </c>
      <c r="I245" s="202">
        <f>ROUND(H245*(1+$I$5),2)</f>
        <v>6107.58</v>
      </c>
      <c r="J245" s="183"/>
      <c r="K245" s="179">
        <f>(I245/$I$259)</f>
        <v>2.0117615774744677E-2</v>
      </c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  <c r="AA245" s="183"/>
      <c r="AB245" s="183"/>
      <c r="AC245" s="183"/>
      <c r="AD245" s="183"/>
      <c r="AE245" s="183"/>
      <c r="AF245" s="183"/>
      <c r="AG245" s="183"/>
      <c r="AH245" s="183"/>
      <c r="AI245" s="183"/>
      <c r="AJ245" s="183"/>
      <c r="AK245" s="183"/>
      <c r="AL245" s="183"/>
      <c r="AM245" s="183"/>
      <c r="AN245" s="183"/>
      <c r="AO245" s="183"/>
      <c r="AP245" s="183"/>
      <c r="AQ245" s="183"/>
      <c r="AR245" s="183"/>
      <c r="AS245" s="183"/>
      <c r="AT245" s="183"/>
      <c r="AU245" s="183"/>
      <c r="AV245" s="183"/>
      <c r="AW245" s="183"/>
      <c r="AX245" s="183"/>
      <c r="AY245" s="183"/>
      <c r="AZ245" s="183"/>
      <c r="BA245" s="183"/>
      <c r="BB245" s="183"/>
      <c r="BC245" s="183"/>
      <c r="BD245" s="183"/>
      <c r="BE245" s="183"/>
      <c r="BF245" s="183"/>
      <c r="BG245" s="183"/>
      <c r="BH245" s="183"/>
      <c r="BI245" s="183"/>
      <c r="BJ245" s="183"/>
      <c r="BK245" s="183"/>
      <c r="BL245" s="183"/>
      <c r="BM245" s="183"/>
      <c r="BN245" s="183"/>
      <c r="BO245" s="183"/>
      <c r="BP245" s="183"/>
      <c r="BQ245" s="183"/>
      <c r="BR245" s="183"/>
      <c r="BS245" s="183"/>
      <c r="BT245" s="183"/>
      <c r="BU245" s="183"/>
      <c r="BV245" s="183"/>
      <c r="BW245" s="183"/>
      <c r="BX245" s="183"/>
      <c r="BY245" s="183"/>
      <c r="BZ245" s="183"/>
      <c r="CA245" s="183"/>
      <c r="CB245" s="183"/>
      <c r="CC245" s="183"/>
      <c r="CD245" s="183"/>
      <c r="CE245" s="183"/>
      <c r="CF245" s="183"/>
      <c r="CG245" s="183"/>
      <c r="CH245" s="183"/>
      <c r="CI245" s="183"/>
      <c r="CJ245" s="183"/>
      <c r="CK245" s="183"/>
      <c r="CL245" s="183"/>
      <c r="CM245" s="183"/>
      <c r="CN245" s="183"/>
      <c r="CO245" s="183"/>
      <c r="CP245" s="183"/>
      <c r="CQ245" s="183"/>
      <c r="CR245" s="183"/>
      <c r="CS245" s="183"/>
      <c r="CT245" s="183"/>
      <c r="CU245" s="183"/>
      <c r="CV245" s="183"/>
      <c r="CW245" s="183"/>
      <c r="CX245" s="183"/>
      <c r="CY245" s="183"/>
      <c r="CZ245" s="183"/>
      <c r="DA245" s="183"/>
      <c r="DB245" s="183"/>
      <c r="DC245" s="183"/>
      <c r="DD245" s="183"/>
      <c r="DE245" s="183"/>
      <c r="DF245" s="183"/>
      <c r="DG245" s="183"/>
      <c r="DH245" s="183"/>
      <c r="DI245" s="183"/>
      <c r="DJ245" s="183"/>
      <c r="DK245" s="183"/>
      <c r="DL245" s="183"/>
      <c r="DM245" s="183"/>
      <c r="DN245" s="183"/>
      <c r="DO245" s="183"/>
      <c r="DP245" s="183"/>
      <c r="DQ245" s="183"/>
      <c r="DR245" s="183"/>
      <c r="DS245" s="183"/>
      <c r="DT245" s="183"/>
      <c r="DU245" s="183"/>
      <c r="DV245" s="183"/>
      <c r="DW245" s="183"/>
      <c r="DX245" s="183"/>
      <c r="DY245" s="183"/>
      <c r="DZ245" s="183"/>
      <c r="EA245" s="183"/>
      <c r="EB245" s="183"/>
      <c r="EC245" s="183"/>
      <c r="ED245" s="183"/>
      <c r="EE245" s="183"/>
      <c r="EF245" s="183"/>
      <c r="EG245" s="183"/>
      <c r="EH245" s="183"/>
      <c r="EI245" s="183"/>
      <c r="EJ245" s="183"/>
      <c r="EK245" s="183"/>
      <c r="EL245" s="183"/>
      <c r="EM245" s="183"/>
      <c r="EN245" s="183"/>
      <c r="EO245" s="183"/>
      <c r="EP245" s="183"/>
      <c r="EQ245" s="183"/>
      <c r="ER245" s="183"/>
      <c r="ES245" s="183"/>
      <c r="ET245" s="183"/>
      <c r="EU245" s="183"/>
      <c r="EV245" s="183"/>
      <c r="EW245" s="183"/>
      <c r="EX245" s="183"/>
      <c r="EY245" s="183"/>
      <c r="EZ245" s="183"/>
      <c r="FA245" s="183"/>
      <c r="FB245" s="183"/>
      <c r="FC245" s="183"/>
      <c r="FD245" s="183"/>
      <c r="FE245" s="183"/>
      <c r="FF245" s="183"/>
      <c r="FG245" s="183"/>
      <c r="FH245" s="183"/>
      <c r="FI245" s="183"/>
      <c r="FJ245" s="183"/>
      <c r="FK245" s="183"/>
      <c r="FL245" s="183"/>
      <c r="FM245" s="183"/>
      <c r="FN245" s="183"/>
      <c r="FO245" s="183"/>
      <c r="FP245" s="183"/>
      <c r="FQ245" s="183"/>
      <c r="FR245" s="183"/>
      <c r="FS245" s="183"/>
      <c r="FT245" s="183"/>
      <c r="FU245" s="183"/>
      <c r="FV245" s="183"/>
      <c r="FW245" s="183"/>
      <c r="FX245" s="183"/>
      <c r="FY245" s="183"/>
      <c r="FZ245" s="183"/>
      <c r="GA245" s="183"/>
      <c r="GB245" s="219"/>
      <c r="GC245" s="219"/>
      <c r="GD245" s="219"/>
      <c r="GE245" s="219"/>
      <c r="GF245" s="219"/>
      <c r="GG245" s="219"/>
      <c r="GH245" s="219"/>
      <c r="GI245" s="219"/>
      <c r="GJ245" s="219"/>
      <c r="GK245" s="219"/>
      <c r="GL245" s="219"/>
      <c r="GM245" s="219"/>
      <c r="GN245" s="219"/>
      <c r="GO245" s="219"/>
      <c r="GP245" s="219"/>
      <c r="GQ245" s="219"/>
      <c r="GR245" s="219"/>
      <c r="GS245" s="219"/>
      <c r="GT245" s="219"/>
      <c r="GU245" s="219"/>
      <c r="GV245" s="219"/>
      <c r="GW245" s="219"/>
      <c r="GX245" s="219"/>
      <c r="GY245" s="219"/>
      <c r="GZ245" s="219"/>
      <c r="HA245" s="219"/>
      <c r="HB245" s="219"/>
      <c r="HC245" s="219"/>
      <c r="HD245" s="219"/>
      <c r="HE245" s="219"/>
      <c r="HF245" s="219"/>
      <c r="HG245" s="219"/>
      <c r="HH245" s="219"/>
      <c r="HI245" s="219"/>
      <c r="HJ245" s="219"/>
      <c r="HK245" s="219"/>
      <c r="HL245" s="219"/>
      <c r="HM245" s="219"/>
      <c r="HN245" s="219"/>
      <c r="HO245" s="219"/>
      <c r="HP245" s="219"/>
      <c r="HQ245" s="219"/>
      <c r="HR245" s="219"/>
      <c r="HS245" s="219"/>
      <c r="HT245" s="219"/>
      <c r="HU245" s="219"/>
      <c r="HV245" s="219"/>
      <c r="HW245" s="219"/>
      <c r="HX245" s="219"/>
      <c r="HY245" s="219"/>
      <c r="HZ245" s="219"/>
      <c r="IA245" s="219"/>
      <c r="IB245" s="219"/>
      <c r="IC245" s="219"/>
      <c r="ID245" s="219"/>
      <c r="IE245" s="219"/>
      <c r="IF245" s="219"/>
      <c r="IG245" s="219"/>
      <c r="IH245" s="219"/>
      <c r="II245" s="219"/>
      <c r="IJ245" s="219"/>
      <c r="IK245" s="219"/>
      <c r="IL245" s="219"/>
      <c r="IM245" s="219"/>
      <c r="IN245" s="219"/>
      <c r="IO245" s="219"/>
      <c r="IP245" s="219"/>
      <c r="IQ245" s="219"/>
      <c r="IR245" s="219"/>
      <c r="IS245" s="219"/>
      <c r="IT245" s="219"/>
      <c r="IU245" s="219"/>
      <c r="IV245" s="219"/>
      <c r="IW245" s="219"/>
      <c r="IX245" s="219"/>
      <c r="IY245" s="219"/>
      <c r="IZ245" s="219"/>
      <c r="JA245" s="219"/>
      <c r="JB245" s="219"/>
      <c r="JC245" s="219"/>
      <c r="JD245" s="219"/>
      <c r="JE245" s="219"/>
      <c r="JF245" s="219"/>
      <c r="JG245" s="219"/>
      <c r="JH245" s="219"/>
      <c r="JI245" s="219"/>
      <c r="JJ245" s="219"/>
      <c r="JK245" s="219"/>
      <c r="JL245" s="219"/>
      <c r="JM245" s="219"/>
      <c r="JN245" s="219"/>
      <c r="JO245" s="219"/>
      <c r="JP245" s="219"/>
      <c r="JQ245" s="219"/>
      <c r="JR245" s="219"/>
      <c r="JS245" s="219"/>
      <c r="JT245" s="219"/>
      <c r="JU245" s="219"/>
      <c r="JV245" s="219"/>
      <c r="JW245" s="219"/>
      <c r="JX245" s="219"/>
      <c r="JY245" s="219"/>
      <c r="JZ245" s="219"/>
      <c r="KA245" s="219"/>
      <c r="KB245" s="219"/>
      <c r="KC245" s="219"/>
      <c r="KD245" s="219"/>
      <c r="KE245" s="219"/>
      <c r="KF245" s="219"/>
      <c r="KG245" s="219"/>
      <c r="KH245" s="219"/>
      <c r="KI245" s="219"/>
      <c r="KJ245" s="219"/>
      <c r="KK245" s="219"/>
      <c r="KL245" s="219"/>
      <c r="KM245" s="219"/>
      <c r="KN245" s="219"/>
      <c r="KO245" s="219"/>
      <c r="KP245" s="219"/>
      <c r="KQ245" s="219"/>
      <c r="KR245" s="219"/>
      <c r="KS245" s="219"/>
      <c r="KT245" s="219"/>
      <c r="KU245" s="219"/>
      <c r="KV245" s="219"/>
      <c r="KW245" s="219"/>
      <c r="KX245" s="219"/>
      <c r="KY245" s="219"/>
      <c r="KZ245" s="219"/>
      <c r="LA245" s="219"/>
      <c r="LB245" s="219"/>
      <c r="LC245" s="219"/>
      <c r="LD245" s="219"/>
      <c r="LE245" s="219"/>
      <c r="LF245" s="219"/>
      <c r="LG245" s="219"/>
      <c r="LH245" s="219"/>
      <c r="LI245" s="219"/>
      <c r="LJ245" s="219"/>
      <c r="LK245" s="219"/>
      <c r="LL245" s="219"/>
      <c r="LM245" s="219"/>
      <c r="LN245" s="219"/>
      <c r="LO245" s="219"/>
      <c r="LP245" s="219"/>
      <c r="LQ245" s="219"/>
      <c r="LR245" s="219"/>
      <c r="LS245" s="219"/>
      <c r="LT245" s="219"/>
      <c r="LU245" s="219"/>
      <c r="LV245" s="219"/>
      <c r="LW245" s="219"/>
      <c r="LX245" s="219"/>
      <c r="LY245" s="219"/>
      <c r="LZ245" s="219"/>
      <c r="MA245" s="219"/>
      <c r="MB245" s="219"/>
      <c r="MC245" s="219"/>
      <c r="MD245" s="219"/>
      <c r="ME245" s="219"/>
      <c r="MF245" s="219"/>
      <c r="MG245" s="219"/>
      <c r="MH245" s="219"/>
      <c r="MI245" s="219"/>
      <c r="MJ245" s="219"/>
      <c r="MK245" s="219"/>
      <c r="ML245" s="219"/>
      <c r="MM245" s="219"/>
      <c r="MN245" s="219"/>
      <c r="MO245" s="219"/>
      <c r="MP245" s="219"/>
      <c r="MQ245" s="219"/>
      <c r="MR245" s="219"/>
      <c r="MS245" s="219"/>
      <c r="MT245" s="219"/>
      <c r="MU245" s="219"/>
      <c r="MV245" s="219"/>
      <c r="MW245" s="219"/>
      <c r="MX245" s="219"/>
      <c r="MY245" s="219"/>
      <c r="MZ245" s="219"/>
      <c r="NA245" s="219"/>
      <c r="NB245" s="219"/>
      <c r="NC245" s="219"/>
      <c r="ND245" s="219"/>
      <c r="NE245" s="219"/>
      <c r="NF245" s="219"/>
      <c r="NG245" s="219"/>
      <c r="NH245" s="219"/>
      <c r="NI245" s="219"/>
      <c r="NJ245" s="219"/>
      <c r="NK245" s="219"/>
      <c r="NL245" s="219"/>
      <c r="NM245" s="219"/>
      <c r="NN245" s="219"/>
      <c r="NO245" s="219"/>
      <c r="NP245" s="219"/>
      <c r="NQ245" s="219"/>
      <c r="NR245" s="219"/>
      <c r="NS245" s="219"/>
      <c r="NT245" s="219"/>
      <c r="NU245" s="219"/>
      <c r="NV245" s="219"/>
      <c r="NW245" s="219"/>
      <c r="NX245" s="219"/>
      <c r="NY245" s="219"/>
      <c r="NZ245" s="219"/>
      <c r="OA245" s="219"/>
      <c r="OB245" s="219"/>
      <c r="OC245" s="219"/>
      <c r="OD245" s="219"/>
      <c r="OE245" s="219"/>
      <c r="OF245" s="219"/>
      <c r="OG245" s="219"/>
      <c r="OH245" s="219"/>
      <c r="OI245" s="219"/>
      <c r="OJ245" s="219"/>
      <c r="OK245" s="219"/>
      <c r="OL245" s="219"/>
      <c r="OM245" s="219"/>
      <c r="ON245" s="219"/>
      <c r="OO245" s="219"/>
      <c r="OP245" s="219"/>
      <c r="OQ245" s="219"/>
      <c r="OR245" s="219"/>
      <c r="OS245" s="219"/>
      <c r="OT245" s="219"/>
      <c r="OU245" s="219"/>
      <c r="OV245" s="219"/>
      <c r="OW245" s="219"/>
      <c r="OX245" s="219"/>
      <c r="OY245" s="219"/>
      <c r="OZ245" s="219"/>
      <c r="PA245" s="219"/>
      <c r="PB245" s="219"/>
      <c r="PC245" s="219"/>
      <c r="PD245" s="219"/>
      <c r="PE245" s="219"/>
      <c r="PF245" s="219"/>
      <c r="PG245" s="219"/>
      <c r="PH245" s="219"/>
      <c r="PI245" s="219"/>
      <c r="PJ245" s="219"/>
      <c r="PK245" s="219"/>
      <c r="PL245" s="219"/>
      <c r="PM245" s="219"/>
      <c r="PN245" s="219"/>
      <c r="PO245" s="219"/>
      <c r="PP245" s="219"/>
      <c r="PQ245" s="219"/>
      <c r="PR245" s="219"/>
      <c r="PS245" s="219"/>
      <c r="PT245" s="219"/>
      <c r="PU245" s="219"/>
      <c r="PV245" s="219"/>
      <c r="PW245" s="219"/>
      <c r="PX245" s="219"/>
      <c r="PY245" s="219"/>
      <c r="PZ245" s="219"/>
      <c r="QA245" s="219"/>
      <c r="QB245" s="219"/>
      <c r="QC245" s="219"/>
      <c r="QD245" s="219"/>
      <c r="QE245" s="219"/>
      <c r="QF245" s="219"/>
      <c r="QG245" s="219"/>
      <c r="QH245" s="219"/>
      <c r="QI245" s="219"/>
      <c r="QJ245" s="219"/>
      <c r="QK245" s="219"/>
      <c r="QL245" s="219"/>
      <c r="QM245" s="219"/>
      <c r="QN245" s="219"/>
      <c r="QO245" s="219"/>
      <c r="QP245" s="219"/>
      <c r="QQ245" s="219"/>
      <c r="QR245" s="219"/>
      <c r="QS245" s="219"/>
      <c r="QT245" s="219"/>
      <c r="QU245" s="219"/>
      <c r="QV245" s="219"/>
      <c r="QW245" s="219"/>
      <c r="QX245" s="219"/>
      <c r="QY245" s="219"/>
      <c r="QZ245" s="219"/>
      <c r="RA245" s="219"/>
      <c r="RB245" s="219"/>
      <c r="RC245" s="219"/>
      <c r="RD245" s="219"/>
      <c r="RE245" s="219"/>
      <c r="RF245" s="219"/>
      <c r="RG245" s="219"/>
      <c r="RH245" s="219"/>
      <c r="RI245" s="219"/>
      <c r="RJ245" s="219"/>
      <c r="RK245" s="219"/>
      <c r="RL245" s="219"/>
      <c r="RM245" s="219"/>
      <c r="RN245" s="219"/>
      <c r="RO245" s="219"/>
      <c r="RP245" s="219"/>
      <c r="RQ245" s="219"/>
      <c r="RR245" s="219"/>
      <c r="RS245" s="219"/>
      <c r="RT245" s="219"/>
      <c r="RU245" s="219"/>
      <c r="RV245" s="219"/>
      <c r="RW245" s="219"/>
      <c r="RX245" s="219"/>
      <c r="RY245" s="219"/>
      <c r="RZ245" s="219"/>
      <c r="SA245" s="219"/>
      <c r="SB245" s="219"/>
      <c r="SC245" s="219"/>
      <c r="SD245" s="219"/>
      <c r="SE245" s="219"/>
      <c r="SF245" s="219"/>
      <c r="SG245" s="219"/>
      <c r="SH245" s="219"/>
      <c r="SI245" s="219"/>
      <c r="SJ245" s="219"/>
      <c r="SK245" s="219"/>
      <c r="SL245" s="219"/>
      <c r="SM245" s="219"/>
      <c r="SN245" s="219"/>
      <c r="SO245" s="219"/>
      <c r="SP245" s="219"/>
      <c r="SQ245" s="219"/>
      <c r="SR245" s="219"/>
      <c r="SS245" s="219"/>
      <c r="ST245" s="219"/>
      <c r="SU245" s="219"/>
      <c r="SV245" s="219"/>
      <c r="SW245" s="219"/>
      <c r="SX245" s="219"/>
      <c r="SY245" s="219"/>
      <c r="SZ245" s="219"/>
      <c r="TA245" s="219"/>
      <c r="TB245" s="219"/>
      <c r="TC245" s="219"/>
      <c r="TD245" s="219"/>
      <c r="TE245" s="219"/>
      <c r="TF245" s="219"/>
      <c r="TG245" s="219"/>
      <c r="TH245" s="219"/>
      <c r="TI245" s="219"/>
      <c r="TJ245" s="219"/>
      <c r="TK245" s="219"/>
      <c r="TL245" s="219"/>
      <c r="TM245" s="219"/>
      <c r="TN245" s="219"/>
      <c r="TO245" s="219"/>
      <c r="TP245" s="219"/>
      <c r="TQ245" s="219"/>
      <c r="TR245" s="219"/>
      <c r="TS245" s="219"/>
      <c r="TT245" s="219"/>
      <c r="TU245" s="219"/>
      <c r="TV245" s="219"/>
      <c r="TW245" s="219"/>
      <c r="TX245" s="219"/>
      <c r="TY245" s="219"/>
      <c r="TZ245" s="219"/>
      <c r="UA245" s="219"/>
      <c r="UB245" s="219"/>
      <c r="UC245" s="219"/>
      <c r="UD245" s="219"/>
      <c r="UE245" s="219"/>
      <c r="UF245" s="219"/>
      <c r="UG245" s="219"/>
      <c r="UH245" s="219"/>
      <c r="UI245" s="219"/>
      <c r="UJ245" s="219"/>
      <c r="UK245" s="219"/>
      <c r="UL245" s="219"/>
      <c r="UM245" s="219"/>
      <c r="UN245" s="219"/>
      <c r="UO245" s="219"/>
      <c r="UP245" s="219"/>
      <c r="UQ245" s="219"/>
      <c r="UR245" s="219"/>
      <c r="US245" s="219"/>
      <c r="UT245" s="219"/>
      <c r="UU245" s="219"/>
      <c r="UV245" s="219"/>
      <c r="UW245" s="219"/>
      <c r="UX245" s="219"/>
      <c r="UY245" s="219"/>
      <c r="UZ245" s="219"/>
      <c r="VA245" s="219"/>
      <c r="VB245" s="219"/>
      <c r="VC245" s="219"/>
      <c r="VD245" s="219"/>
      <c r="VE245" s="219"/>
      <c r="VF245" s="219"/>
      <c r="VG245" s="219"/>
      <c r="VH245" s="219"/>
      <c r="VI245" s="219"/>
      <c r="VJ245" s="219"/>
      <c r="VK245" s="219"/>
      <c r="VL245" s="219"/>
      <c r="VM245" s="219"/>
      <c r="VN245" s="219"/>
      <c r="VO245" s="219"/>
      <c r="VP245" s="219"/>
      <c r="VQ245" s="219"/>
      <c r="VR245" s="219"/>
      <c r="VS245" s="219"/>
      <c r="VT245" s="219"/>
      <c r="VU245" s="219"/>
      <c r="VV245" s="219"/>
      <c r="VW245" s="219"/>
      <c r="VX245" s="219"/>
      <c r="VY245" s="219"/>
      <c r="VZ245" s="219"/>
      <c r="WA245" s="219"/>
      <c r="WB245" s="219"/>
      <c r="WC245" s="219"/>
      <c r="WD245" s="219"/>
      <c r="WE245" s="219"/>
      <c r="WF245" s="219"/>
      <c r="WG245" s="219"/>
      <c r="WH245" s="219"/>
      <c r="WI245" s="219"/>
      <c r="WJ245" s="219"/>
      <c r="WK245" s="219"/>
      <c r="WL245" s="219"/>
      <c r="WM245" s="219"/>
      <c r="WN245" s="219"/>
      <c r="WO245" s="219"/>
      <c r="WP245" s="219"/>
      <c r="WQ245" s="219"/>
      <c r="WR245" s="219"/>
      <c r="WS245" s="219"/>
      <c r="WT245" s="219"/>
      <c r="WU245" s="219"/>
      <c r="WV245" s="219"/>
      <c r="WW245" s="219"/>
      <c r="WX245" s="219"/>
      <c r="WY245" s="219"/>
      <c r="WZ245" s="219"/>
      <c r="XA245" s="219"/>
      <c r="XB245" s="219"/>
      <c r="XC245" s="219"/>
      <c r="XD245" s="219"/>
      <c r="XE245" s="219"/>
      <c r="XF245" s="219"/>
      <c r="XG245" s="219"/>
      <c r="XH245" s="219"/>
      <c r="XI245" s="219"/>
      <c r="XJ245" s="219"/>
      <c r="XK245" s="219"/>
      <c r="XL245" s="219"/>
      <c r="XM245" s="219"/>
      <c r="XN245" s="219"/>
      <c r="XO245" s="219"/>
      <c r="XP245" s="219"/>
      <c r="XQ245" s="219"/>
      <c r="XR245" s="219"/>
      <c r="XS245" s="219"/>
      <c r="XT245" s="219"/>
      <c r="XU245" s="219"/>
      <c r="XV245" s="219"/>
      <c r="XW245" s="219"/>
      <c r="XX245" s="219"/>
      <c r="XY245" s="219"/>
      <c r="XZ245" s="219"/>
      <c r="YA245" s="219"/>
      <c r="YB245" s="219"/>
      <c r="YC245" s="219"/>
      <c r="YD245" s="219"/>
      <c r="YE245" s="219"/>
      <c r="YF245" s="219"/>
      <c r="YG245" s="219"/>
      <c r="YH245" s="219"/>
      <c r="YI245" s="219"/>
      <c r="YJ245" s="219"/>
      <c r="YK245" s="219"/>
      <c r="YL245" s="219"/>
      <c r="YM245" s="219"/>
      <c r="YN245" s="219"/>
      <c r="YO245" s="219"/>
      <c r="YP245" s="219"/>
      <c r="YQ245" s="219"/>
      <c r="YR245" s="219"/>
      <c r="YS245" s="219"/>
      <c r="YT245" s="219"/>
      <c r="YU245" s="219"/>
      <c r="YV245" s="219"/>
      <c r="YW245" s="219"/>
      <c r="YX245" s="219"/>
      <c r="YY245" s="219"/>
      <c r="YZ245" s="219"/>
      <c r="ZA245" s="219"/>
      <c r="ZB245" s="219"/>
      <c r="ZC245" s="219"/>
      <c r="ZD245" s="219"/>
      <c r="ZE245" s="219"/>
      <c r="ZF245" s="219"/>
      <c r="ZG245" s="219"/>
      <c r="ZH245" s="219"/>
      <c r="ZI245" s="219"/>
      <c r="ZJ245" s="219"/>
      <c r="ZK245" s="219"/>
      <c r="ZL245" s="219"/>
      <c r="ZM245" s="219"/>
      <c r="ZN245" s="219"/>
      <c r="ZO245" s="219"/>
      <c r="ZP245" s="219"/>
      <c r="ZQ245" s="219"/>
      <c r="ZR245" s="219"/>
      <c r="ZS245" s="219"/>
      <c r="ZT245" s="219"/>
      <c r="ZU245" s="219"/>
      <c r="ZV245" s="219"/>
      <c r="ZW245" s="219"/>
      <c r="ZX245" s="219"/>
      <c r="ZY245" s="219"/>
      <c r="ZZ245" s="219"/>
      <c r="AAA245" s="219"/>
      <c r="AAB245" s="219"/>
      <c r="AAC245" s="219"/>
      <c r="AAD245" s="219"/>
      <c r="AAE245" s="219"/>
      <c r="AAF245" s="219"/>
      <c r="AAG245" s="219"/>
      <c r="AAH245" s="219"/>
      <c r="AAI245" s="219"/>
      <c r="AAJ245" s="219"/>
      <c r="AAK245" s="219"/>
      <c r="AAL245" s="219"/>
      <c r="AAM245" s="219"/>
      <c r="AAN245" s="219"/>
      <c r="AAO245" s="219"/>
      <c r="AAP245" s="219"/>
      <c r="AAQ245" s="219"/>
      <c r="AAR245" s="219"/>
      <c r="AAS245" s="219"/>
      <c r="AAT245" s="219"/>
      <c r="AAU245" s="219"/>
      <c r="AAV245" s="219"/>
      <c r="AAW245" s="219"/>
      <c r="AAX245" s="219"/>
      <c r="AAY245" s="219"/>
      <c r="AAZ245" s="219"/>
      <c r="ABA245" s="219"/>
      <c r="ABB245" s="219"/>
      <c r="ABC245" s="219"/>
      <c r="ABD245" s="219"/>
      <c r="ABE245" s="219"/>
      <c r="ABF245" s="219"/>
      <c r="ABG245" s="219"/>
      <c r="ABH245" s="219"/>
      <c r="ABI245" s="219"/>
      <c r="ABJ245" s="219"/>
      <c r="ABK245" s="219"/>
      <c r="ABL245" s="219"/>
      <c r="ABM245" s="219"/>
      <c r="ABN245" s="219"/>
      <c r="ABO245" s="219"/>
      <c r="ABP245" s="219"/>
      <c r="ABQ245" s="219"/>
      <c r="ABR245" s="219"/>
      <c r="ABS245" s="219"/>
      <c r="ABT245" s="219"/>
      <c r="ABU245" s="219"/>
      <c r="ABV245" s="219"/>
      <c r="ABW245" s="219"/>
      <c r="ABX245" s="219"/>
      <c r="ABY245" s="219"/>
      <c r="ABZ245" s="219"/>
      <c r="ACA245" s="219"/>
      <c r="ACB245" s="219"/>
      <c r="ACC245" s="219"/>
      <c r="ACD245" s="219"/>
      <c r="ACE245" s="219"/>
      <c r="ACF245" s="219"/>
      <c r="ACG245" s="219"/>
      <c r="ACH245" s="219"/>
      <c r="ACI245" s="219"/>
      <c r="ACJ245" s="219"/>
      <c r="ACK245" s="219"/>
      <c r="ACL245" s="219"/>
      <c r="ACM245" s="219"/>
      <c r="ACN245" s="219"/>
      <c r="ACO245" s="219"/>
      <c r="ACP245" s="219"/>
      <c r="ACQ245" s="219"/>
      <c r="ACR245" s="219"/>
      <c r="ACS245" s="219"/>
      <c r="ACT245" s="219"/>
      <c r="ACU245" s="219"/>
      <c r="ACV245" s="219"/>
      <c r="ACW245" s="219"/>
      <c r="ACX245" s="219"/>
      <c r="ACY245" s="219"/>
      <c r="ACZ245" s="219"/>
      <c r="ADA245" s="219"/>
      <c r="ADB245" s="219"/>
      <c r="ADC245" s="219"/>
      <c r="ADD245" s="219"/>
      <c r="ADE245" s="219"/>
      <c r="ADF245" s="219"/>
      <c r="ADG245" s="219"/>
      <c r="ADH245" s="219"/>
      <c r="ADI245" s="219"/>
      <c r="ADJ245" s="219"/>
      <c r="ADK245" s="219"/>
      <c r="ADL245" s="219"/>
      <c r="ADM245" s="219"/>
      <c r="ADN245" s="219"/>
      <c r="ADO245" s="219"/>
      <c r="ADP245" s="219"/>
      <c r="ADQ245" s="219"/>
      <c r="ADR245" s="219"/>
      <c r="ADS245" s="219"/>
      <c r="ADT245" s="219"/>
      <c r="ADU245" s="219"/>
      <c r="ADV245" s="219"/>
      <c r="ADW245" s="219"/>
      <c r="ADX245" s="219"/>
      <c r="ADY245" s="219"/>
      <c r="ADZ245" s="219"/>
      <c r="AEA245" s="219"/>
      <c r="AEB245" s="219"/>
      <c r="AEC245" s="219"/>
      <c r="AED245" s="219"/>
      <c r="AEE245" s="219"/>
      <c r="AEF245" s="219"/>
      <c r="AEG245" s="219"/>
      <c r="AEH245" s="219"/>
      <c r="AEI245" s="219"/>
      <c r="AEJ245" s="219"/>
      <c r="AEK245" s="219"/>
      <c r="AEL245" s="219"/>
      <c r="AEM245" s="219"/>
      <c r="AEN245" s="219"/>
      <c r="AEO245" s="219"/>
      <c r="AEP245" s="219"/>
      <c r="AEQ245" s="219"/>
      <c r="AER245" s="219"/>
      <c r="AES245" s="219"/>
      <c r="AET245" s="219"/>
      <c r="AEU245" s="219"/>
      <c r="AEV245" s="219"/>
      <c r="AEW245" s="219"/>
      <c r="AEX245" s="219"/>
      <c r="AEY245" s="219"/>
      <c r="AEZ245" s="219"/>
      <c r="AFA245" s="219"/>
      <c r="AFB245" s="219"/>
      <c r="AFC245" s="219"/>
      <c r="AFD245" s="219"/>
      <c r="AFE245" s="219"/>
      <c r="AFF245" s="219"/>
      <c r="AFG245" s="219"/>
      <c r="AFH245" s="219"/>
      <c r="AFI245" s="219"/>
      <c r="AFJ245" s="219"/>
      <c r="AFK245" s="219"/>
      <c r="AFL245" s="219"/>
      <c r="AFM245" s="219"/>
      <c r="AFN245" s="219"/>
      <c r="AFO245" s="219"/>
      <c r="AFP245" s="219"/>
      <c r="AFQ245" s="219"/>
      <c r="AFR245" s="219"/>
      <c r="AFS245" s="219"/>
      <c r="AFT245" s="219"/>
      <c r="AFU245" s="219"/>
      <c r="AFV245" s="219"/>
      <c r="AFW245" s="219"/>
      <c r="AFX245" s="219"/>
      <c r="AFY245" s="219"/>
      <c r="AFZ245" s="219"/>
      <c r="AGA245" s="219"/>
      <c r="AGB245" s="219"/>
      <c r="AGC245" s="219"/>
      <c r="AGD245" s="219"/>
      <c r="AGE245" s="219"/>
      <c r="AGF245" s="219"/>
      <c r="AGG245" s="219"/>
      <c r="AGH245" s="219"/>
      <c r="AGI245" s="219"/>
      <c r="AGJ245" s="219"/>
      <c r="AGK245" s="219"/>
      <c r="AGL245" s="219"/>
      <c r="AGM245" s="219"/>
      <c r="AGN245" s="219"/>
      <c r="AGO245" s="219"/>
      <c r="AGP245" s="219"/>
      <c r="AGQ245" s="219"/>
      <c r="AGR245" s="219"/>
      <c r="AGS245" s="219"/>
      <c r="AGT245" s="219"/>
      <c r="AGU245" s="219"/>
      <c r="AGV245" s="219"/>
      <c r="AGW245" s="219"/>
      <c r="AGX245" s="219"/>
      <c r="AGY245" s="219"/>
      <c r="AGZ245" s="219"/>
      <c r="AHA245" s="219"/>
      <c r="AHB245" s="219"/>
      <c r="AHC245" s="219"/>
      <c r="AHD245" s="219"/>
      <c r="AHE245" s="219"/>
      <c r="AHF245" s="219"/>
      <c r="AHG245" s="219"/>
      <c r="AHH245" s="219"/>
      <c r="AHI245" s="219"/>
      <c r="AHJ245" s="219"/>
      <c r="AHK245" s="219"/>
      <c r="AHL245" s="219"/>
      <c r="AHM245" s="219"/>
      <c r="AHN245" s="219"/>
      <c r="AHO245" s="219"/>
      <c r="AHP245" s="219"/>
      <c r="AHQ245" s="219"/>
      <c r="AHR245" s="219"/>
      <c r="AHS245" s="219"/>
      <c r="AHT245" s="219"/>
      <c r="AHU245" s="219"/>
      <c r="AHV245" s="219"/>
      <c r="AHW245" s="219"/>
      <c r="AHX245" s="219"/>
      <c r="AHY245" s="219"/>
      <c r="AHZ245" s="219"/>
      <c r="AIA245" s="219"/>
      <c r="AIB245" s="219"/>
      <c r="AIC245" s="219"/>
      <c r="AID245" s="219"/>
      <c r="AIE245" s="219"/>
      <c r="AIF245" s="219"/>
      <c r="AIG245" s="219"/>
      <c r="AIH245" s="219"/>
      <c r="AII245" s="219"/>
      <c r="AIJ245" s="219"/>
      <c r="AIK245" s="219"/>
      <c r="AIL245" s="219"/>
      <c r="AIM245" s="219"/>
      <c r="AIN245" s="219"/>
      <c r="AIO245" s="219"/>
      <c r="AIP245" s="219"/>
      <c r="AIQ245" s="219"/>
      <c r="AIR245" s="219"/>
      <c r="AIS245" s="219"/>
      <c r="AIT245" s="219"/>
      <c r="AIU245" s="219"/>
      <c r="AIV245" s="219"/>
      <c r="AIW245" s="219"/>
      <c r="AIX245" s="219"/>
      <c r="AIY245" s="219"/>
      <c r="AIZ245" s="219"/>
      <c r="AJA245" s="219"/>
      <c r="AJB245" s="219"/>
      <c r="AJC245" s="219"/>
      <c r="AJD245" s="219"/>
      <c r="AJE245" s="219"/>
      <c r="AJF245" s="219"/>
      <c r="AJG245" s="219"/>
      <c r="AJH245" s="219"/>
      <c r="AJI245" s="219"/>
      <c r="AJJ245" s="219"/>
      <c r="AJK245" s="219"/>
      <c r="AJL245" s="219"/>
      <c r="AJM245" s="219"/>
      <c r="AJN245" s="219"/>
      <c r="AJO245" s="219"/>
      <c r="AJP245" s="219"/>
      <c r="AJQ245" s="219"/>
      <c r="AJR245" s="219"/>
      <c r="AJS245" s="219"/>
      <c r="AJT245" s="219"/>
      <c r="AJU245" s="219"/>
      <c r="AJV245" s="219"/>
      <c r="AJW245" s="219"/>
      <c r="AJX245" s="219"/>
      <c r="AJY245" s="219"/>
      <c r="AJZ245" s="219"/>
      <c r="AKA245" s="219"/>
      <c r="AKB245" s="219"/>
      <c r="AKC245" s="219"/>
      <c r="AKD245" s="219"/>
      <c r="AKE245" s="219"/>
      <c r="AKF245" s="219"/>
      <c r="AKG245" s="219"/>
      <c r="AKH245" s="219"/>
      <c r="AKI245" s="219"/>
      <c r="AKJ245" s="219"/>
      <c r="AKK245" s="219"/>
      <c r="AKL245" s="219"/>
      <c r="AKM245" s="219"/>
      <c r="AKN245" s="219"/>
      <c r="AKO245" s="219"/>
      <c r="AKP245" s="219"/>
      <c r="AKQ245" s="219"/>
      <c r="AKR245" s="219"/>
      <c r="AKS245" s="219"/>
      <c r="AKT245" s="219"/>
      <c r="AKU245" s="219"/>
      <c r="AKV245" s="219"/>
      <c r="AKW245" s="219"/>
      <c r="AKX245" s="219"/>
      <c r="AKY245" s="219"/>
      <c r="AKZ245" s="219"/>
      <c r="ALA245" s="219"/>
      <c r="ALB245" s="219"/>
      <c r="ALC245" s="219"/>
      <c r="ALD245" s="219"/>
      <c r="ALE245" s="219"/>
      <c r="ALF245" s="219"/>
      <c r="ALG245" s="219"/>
      <c r="ALH245" s="219"/>
      <c r="ALI245" s="219"/>
      <c r="ALJ245" s="219"/>
      <c r="ALK245" s="219"/>
      <c r="ALL245" s="219"/>
      <c r="ALM245" s="219"/>
      <c r="ALN245" s="219"/>
      <c r="ALO245" s="219"/>
      <c r="ALP245" s="219"/>
      <c r="ALQ245" s="219"/>
      <c r="ALR245" s="219"/>
      <c r="ALS245" s="219"/>
      <c r="ALT245" s="219"/>
      <c r="ALU245" s="219"/>
      <c r="ALV245" s="219"/>
      <c r="ALW245" s="219"/>
      <c r="ALX245" s="219"/>
      <c r="ALY245" s="219"/>
      <c r="ALZ245" s="219"/>
      <c r="AMA245" s="219"/>
      <c r="AMB245" s="219"/>
      <c r="AMC245" s="219"/>
      <c r="AMD245" s="219"/>
      <c r="AME245" s="219"/>
      <c r="AMF245" s="219"/>
      <c r="AMG245" s="219"/>
      <c r="AMH245" s="219"/>
      <c r="AMI245" s="219"/>
      <c r="AMJ245" s="219"/>
    </row>
    <row r="246" spans="1:1024" ht="15" customHeight="1" x14ac:dyDescent="0.2">
      <c r="A246" s="200" t="s">
        <v>329</v>
      </c>
      <c r="B246" s="373"/>
      <c r="C246" s="373"/>
      <c r="D246" s="365" t="s">
        <v>330</v>
      </c>
      <c r="E246" s="365"/>
      <c r="F246" s="365"/>
      <c r="G246" s="365"/>
      <c r="H246" s="365"/>
      <c r="I246" s="365"/>
      <c r="K246" s="12"/>
    </row>
    <row r="247" spans="1:1024" ht="15" customHeight="1" x14ac:dyDescent="0.2">
      <c r="A247" s="161" t="s">
        <v>331</v>
      </c>
      <c r="B247" s="161" t="s">
        <v>18</v>
      </c>
      <c r="C247" s="162">
        <v>84657</v>
      </c>
      <c r="D247" s="163" t="s">
        <v>332</v>
      </c>
      <c r="E247" s="166" t="s">
        <v>19</v>
      </c>
      <c r="F247" s="278">
        <v>45</v>
      </c>
      <c r="G247" s="268">
        <v>9.18</v>
      </c>
      <c r="H247" s="165">
        <f>F247*G247</f>
        <v>413.09999999999997</v>
      </c>
      <c r="I247" s="201">
        <f>ROUND(H247*(1+$I$5),2)</f>
        <v>515.21</v>
      </c>
      <c r="K247" s="12">
        <f>(I247/$I$259)</f>
        <v>1.6970382415467675E-3</v>
      </c>
    </row>
    <row r="248" spans="1:1024" ht="24.95" customHeight="1" x14ac:dyDescent="0.2">
      <c r="A248" s="161" t="s">
        <v>333</v>
      </c>
      <c r="B248" s="161" t="s">
        <v>18</v>
      </c>
      <c r="C248" s="162" t="s">
        <v>334</v>
      </c>
      <c r="D248" s="284" t="s">
        <v>335</v>
      </c>
      <c r="E248" s="166" t="s">
        <v>19</v>
      </c>
      <c r="F248" s="278">
        <v>45</v>
      </c>
      <c r="G248" s="268">
        <v>21.31</v>
      </c>
      <c r="H248" s="165">
        <f>F248*G248</f>
        <v>958.94999999999993</v>
      </c>
      <c r="I248" s="201">
        <f>ROUND(H248*(1+$I$5),2)</f>
        <v>1195.97</v>
      </c>
      <c r="K248" s="12">
        <f>(I248/$I$259)</f>
        <v>3.9393777794349627E-3</v>
      </c>
    </row>
    <row r="249" spans="1:1024" s="159" customFormat="1" ht="15" customHeight="1" x14ac:dyDescent="0.2">
      <c r="A249" s="161" t="s">
        <v>596</v>
      </c>
      <c r="B249" s="161" t="s">
        <v>18</v>
      </c>
      <c r="C249" s="162" t="s">
        <v>334</v>
      </c>
      <c r="D249" s="284" t="s">
        <v>595</v>
      </c>
      <c r="E249" s="166" t="s">
        <v>19</v>
      </c>
      <c r="F249" s="278">
        <v>21.6</v>
      </c>
      <c r="G249" s="268">
        <v>21.31</v>
      </c>
      <c r="H249" s="165">
        <f>F249*G249</f>
        <v>460.29599999999999</v>
      </c>
      <c r="I249" s="201">
        <f>ROUND(H249*(1+$I$5),2)</f>
        <v>574.07000000000005</v>
      </c>
      <c r="J249" s="4"/>
      <c r="K249" s="12">
        <f>(I249/$I$259)</f>
        <v>1.8909158271864924E-3</v>
      </c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160"/>
      <c r="GC249" s="160"/>
      <c r="GD249" s="160"/>
      <c r="GE249" s="160"/>
      <c r="GF249" s="160"/>
      <c r="GG249" s="160"/>
      <c r="GH249" s="160"/>
      <c r="GI249" s="160"/>
      <c r="GJ249" s="160"/>
      <c r="GK249" s="160"/>
      <c r="GL249" s="160"/>
      <c r="GM249" s="160"/>
      <c r="GN249" s="160"/>
      <c r="GO249" s="160"/>
      <c r="GP249" s="160"/>
      <c r="GQ249" s="160"/>
      <c r="GR249" s="160"/>
      <c r="GS249" s="160"/>
      <c r="GT249" s="160"/>
      <c r="GU249" s="160"/>
      <c r="GV249" s="160"/>
      <c r="GW249" s="160"/>
      <c r="GX249" s="160"/>
      <c r="GY249" s="160"/>
      <c r="GZ249" s="160"/>
      <c r="HA249" s="160"/>
      <c r="HB249" s="160"/>
      <c r="HC249" s="160"/>
      <c r="HD249" s="160"/>
      <c r="HE249" s="160"/>
      <c r="HF249" s="160"/>
      <c r="HG249" s="160"/>
      <c r="HH249" s="160"/>
      <c r="HI249" s="160"/>
      <c r="HJ249" s="160"/>
      <c r="HK249" s="160"/>
      <c r="HL249" s="160"/>
      <c r="HM249" s="160"/>
      <c r="HN249" s="160"/>
      <c r="HO249" s="160"/>
      <c r="HP249" s="160"/>
      <c r="HQ249" s="160"/>
      <c r="HR249" s="160"/>
      <c r="HS249" s="160"/>
      <c r="HT249" s="160"/>
      <c r="HU249" s="160"/>
      <c r="HV249" s="160"/>
      <c r="HW249" s="160"/>
      <c r="HX249" s="160"/>
      <c r="HY249" s="160"/>
      <c r="HZ249" s="160"/>
      <c r="IA249" s="160"/>
      <c r="IB249" s="160"/>
      <c r="IC249" s="160"/>
      <c r="ID249" s="160"/>
      <c r="IE249" s="160"/>
      <c r="IF249" s="160"/>
      <c r="IG249" s="160"/>
      <c r="IH249" s="160"/>
      <c r="II249" s="160"/>
      <c r="IJ249" s="160"/>
      <c r="IK249" s="160"/>
      <c r="IL249" s="160"/>
      <c r="IM249" s="160"/>
      <c r="IN249" s="160"/>
      <c r="IO249" s="160"/>
      <c r="IP249" s="160"/>
      <c r="IQ249" s="160"/>
      <c r="IR249" s="160"/>
      <c r="IS249" s="160"/>
      <c r="IT249" s="160"/>
      <c r="IU249" s="160"/>
      <c r="IV249" s="160"/>
      <c r="IW249" s="160"/>
      <c r="IX249" s="160"/>
      <c r="IY249" s="160"/>
      <c r="IZ249" s="160"/>
      <c r="JA249" s="160"/>
      <c r="JB249" s="160"/>
      <c r="JC249" s="160"/>
      <c r="JD249" s="160"/>
      <c r="JE249" s="160"/>
      <c r="JF249" s="160"/>
      <c r="JG249" s="160"/>
      <c r="JH249" s="160"/>
      <c r="JI249" s="160"/>
      <c r="JJ249" s="160"/>
      <c r="JK249" s="160"/>
      <c r="JL249" s="160"/>
      <c r="JM249" s="160"/>
      <c r="JN249" s="160"/>
      <c r="JO249" s="160"/>
      <c r="JP249" s="160"/>
      <c r="JQ249" s="160"/>
      <c r="JR249" s="160"/>
      <c r="JS249" s="160"/>
      <c r="JT249" s="160"/>
      <c r="JU249" s="160"/>
      <c r="JV249" s="160"/>
      <c r="JW249" s="160"/>
      <c r="JX249" s="160"/>
      <c r="JY249" s="160"/>
      <c r="JZ249" s="160"/>
      <c r="KA249" s="160"/>
      <c r="KB249" s="160"/>
      <c r="KC249" s="160"/>
      <c r="KD249" s="160"/>
      <c r="KE249" s="160"/>
      <c r="KF249" s="160"/>
      <c r="KG249" s="160"/>
      <c r="KH249" s="160"/>
      <c r="KI249" s="160"/>
      <c r="KJ249" s="160"/>
      <c r="KK249" s="160"/>
      <c r="KL249" s="160"/>
      <c r="KM249" s="160"/>
      <c r="KN249" s="160"/>
      <c r="KO249" s="160"/>
      <c r="KP249" s="160"/>
      <c r="KQ249" s="160"/>
      <c r="KR249" s="160"/>
      <c r="KS249" s="160"/>
      <c r="KT249" s="160"/>
      <c r="KU249" s="160"/>
      <c r="KV249" s="160"/>
      <c r="KW249" s="160"/>
      <c r="KX249" s="160"/>
      <c r="KY249" s="160"/>
      <c r="KZ249" s="160"/>
      <c r="LA249" s="160"/>
      <c r="LB249" s="160"/>
      <c r="LC249" s="160"/>
      <c r="LD249" s="160"/>
      <c r="LE249" s="160"/>
      <c r="LF249" s="160"/>
      <c r="LG249" s="160"/>
      <c r="LH249" s="160"/>
      <c r="LI249" s="160"/>
      <c r="LJ249" s="160"/>
      <c r="LK249" s="160"/>
      <c r="LL249" s="160"/>
      <c r="LM249" s="160"/>
      <c r="LN249" s="160"/>
      <c r="LO249" s="160"/>
      <c r="LP249" s="160"/>
      <c r="LQ249" s="160"/>
      <c r="LR249" s="160"/>
      <c r="LS249" s="160"/>
      <c r="LT249" s="160"/>
      <c r="LU249" s="160"/>
      <c r="LV249" s="160"/>
      <c r="LW249" s="160"/>
      <c r="LX249" s="160"/>
      <c r="LY249" s="160"/>
      <c r="LZ249" s="160"/>
      <c r="MA249" s="160"/>
      <c r="MB249" s="160"/>
      <c r="MC249" s="160"/>
      <c r="MD249" s="160"/>
      <c r="ME249" s="160"/>
      <c r="MF249" s="160"/>
      <c r="MG249" s="160"/>
      <c r="MH249" s="160"/>
      <c r="MI249" s="160"/>
      <c r="MJ249" s="160"/>
      <c r="MK249" s="160"/>
      <c r="ML249" s="160"/>
      <c r="MM249" s="160"/>
      <c r="MN249" s="160"/>
      <c r="MO249" s="160"/>
      <c r="MP249" s="160"/>
      <c r="MQ249" s="160"/>
      <c r="MR249" s="160"/>
      <c r="MS249" s="160"/>
      <c r="MT249" s="160"/>
      <c r="MU249" s="160"/>
      <c r="MV249" s="160"/>
      <c r="MW249" s="160"/>
      <c r="MX249" s="160"/>
      <c r="MY249" s="160"/>
      <c r="MZ249" s="160"/>
      <c r="NA249" s="160"/>
      <c r="NB249" s="160"/>
      <c r="NC249" s="160"/>
      <c r="ND249" s="160"/>
      <c r="NE249" s="160"/>
      <c r="NF249" s="160"/>
      <c r="NG249" s="160"/>
      <c r="NH249" s="160"/>
      <c r="NI249" s="160"/>
      <c r="NJ249" s="160"/>
      <c r="NK249" s="160"/>
      <c r="NL249" s="160"/>
      <c r="NM249" s="160"/>
      <c r="NN249" s="160"/>
      <c r="NO249" s="160"/>
      <c r="NP249" s="160"/>
      <c r="NQ249" s="160"/>
      <c r="NR249" s="160"/>
      <c r="NS249" s="160"/>
      <c r="NT249" s="160"/>
      <c r="NU249" s="160"/>
      <c r="NV249" s="160"/>
      <c r="NW249" s="160"/>
      <c r="NX249" s="160"/>
      <c r="NY249" s="160"/>
      <c r="NZ249" s="160"/>
      <c r="OA249" s="160"/>
      <c r="OB249" s="160"/>
      <c r="OC249" s="160"/>
      <c r="OD249" s="160"/>
      <c r="OE249" s="160"/>
      <c r="OF249" s="160"/>
      <c r="OG249" s="160"/>
      <c r="OH249" s="160"/>
      <c r="OI249" s="160"/>
      <c r="OJ249" s="160"/>
      <c r="OK249" s="160"/>
      <c r="OL249" s="160"/>
      <c r="OM249" s="160"/>
      <c r="ON249" s="160"/>
      <c r="OO249" s="160"/>
      <c r="OP249" s="160"/>
      <c r="OQ249" s="160"/>
      <c r="OR249" s="160"/>
      <c r="OS249" s="160"/>
      <c r="OT249" s="160"/>
      <c r="OU249" s="160"/>
      <c r="OV249" s="160"/>
      <c r="OW249" s="160"/>
      <c r="OX249" s="160"/>
      <c r="OY249" s="160"/>
      <c r="OZ249" s="160"/>
      <c r="PA249" s="160"/>
      <c r="PB249" s="160"/>
      <c r="PC249" s="160"/>
      <c r="PD249" s="160"/>
      <c r="PE249" s="160"/>
      <c r="PF249" s="160"/>
      <c r="PG249" s="160"/>
      <c r="PH249" s="160"/>
      <c r="PI249" s="160"/>
      <c r="PJ249" s="160"/>
      <c r="PK249" s="160"/>
      <c r="PL249" s="160"/>
      <c r="PM249" s="160"/>
      <c r="PN249" s="160"/>
      <c r="PO249" s="160"/>
      <c r="PP249" s="160"/>
      <c r="PQ249" s="160"/>
      <c r="PR249" s="160"/>
      <c r="PS249" s="160"/>
      <c r="PT249" s="160"/>
      <c r="PU249" s="160"/>
      <c r="PV249" s="160"/>
      <c r="PW249" s="160"/>
      <c r="PX249" s="160"/>
      <c r="PY249" s="160"/>
      <c r="PZ249" s="160"/>
      <c r="QA249" s="160"/>
      <c r="QB249" s="160"/>
      <c r="QC249" s="160"/>
      <c r="QD249" s="160"/>
      <c r="QE249" s="160"/>
      <c r="QF249" s="160"/>
      <c r="QG249" s="160"/>
      <c r="QH249" s="160"/>
      <c r="QI249" s="160"/>
      <c r="QJ249" s="160"/>
      <c r="QK249" s="160"/>
      <c r="QL249" s="160"/>
      <c r="QM249" s="160"/>
      <c r="QN249" s="160"/>
      <c r="QO249" s="160"/>
      <c r="QP249" s="160"/>
      <c r="QQ249" s="160"/>
      <c r="QR249" s="160"/>
      <c r="QS249" s="160"/>
      <c r="QT249" s="160"/>
      <c r="QU249" s="160"/>
      <c r="QV249" s="160"/>
      <c r="QW249" s="160"/>
      <c r="QX249" s="160"/>
      <c r="QY249" s="160"/>
      <c r="QZ249" s="160"/>
      <c r="RA249" s="160"/>
      <c r="RB249" s="160"/>
      <c r="RC249" s="160"/>
      <c r="RD249" s="160"/>
      <c r="RE249" s="160"/>
      <c r="RF249" s="160"/>
      <c r="RG249" s="160"/>
      <c r="RH249" s="160"/>
      <c r="RI249" s="160"/>
      <c r="RJ249" s="160"/>
      <c r="RK249" s="160"/>
      <c r="RL249" s="160"/>
      <c r="RM249" s="160"/>
      <c r="RN249" s="160"/>
      <c r="RO249" s="160"/>
      <c r="RP249" s="160"/>
      <c r="RQ249" s="160"/>
      <c r="RR249" s="160"/>
      <c r="RS249" s="160"/>
      <c r="RT249" s="160"/>
      <c r="RU249" s="160"/>
      <c r="RV249" s="160"/>
      <c r="RW249" s="160"/>
      <c r="RX249" s="160"/>
      <c r="RY249" s="160"/>
      <c r="RZ249" s="160"/>
      <c r="SA249" s="160"/>
      <c r="SB249" s="160"/>
      <c r="SC249" s="160"/>
      <c r="SD249" s="160"/>
      <c r="SE249" s="160"/>
      <c r="SF249" s="160"/>
      <c r="SG249" s="160"/>
      <c r="SH249" s="160"/>
      <c r="SI249" s="160"/>
      <c r="SJ249" s="160"/>
      <c r="SK249" s="160"/>
      <c r="SL249" s="160"/>
      <c r="SM249" s="160"/>
      <c r="SN249" s="160"/>
      <c r="SO249" s="160"/>
      <c r="SP249" s="160"/>
      <c r="SQ249" s="160"/>
      <c r="SR249" s="160"/>
      <c r="SS249" s="160"/>
      <c r="ST249" s="160"/>
      <c r="SU249" s="160"/>
      <c r="SV249" s="160"/>
      <c r="SW249" s="160"/>
      <c r="SX249" s="160"/>
      <c r="SY249" s="160"/>
      <c r="SZ249" s="160"/>
      <c r="TA249" s="160"/>
      <c r="TB249" s="160"/>
      <c r="TC249" s="160"/>
      <c r="TD249" s="160"/>
      <c r="TE249" s="160"/>
      <c r="TF249" s="160"/>
      <c r="TG249" s="160"/>
      <c r="TH249" s="160"/>
      <c r="TI249" s="160"/>
      <c r="TJ249" s="160"/>
      <c r="TK249" s="160"/>
      <c r="TL249" s="160"/>
      <c r="TM249" s="160"/>
      <c r="TN249" s="160"/>
      <c r="TO249" s="160"/>
      <c r="TP249" s="160"/>
      <c r="TQ249" s="160"/>
      <c r="TR249" s="160"/>
      <c r="TS249" s="160"/>
      <c r="TT249" s="160"/>
      <c r="TU249" s="160"/>
      <c r="TV249" s="160"/>
      <c r="TW249" s="160"/>
      <c r="TX249" s="160"/>
      <c r="TY249" s="160"/>
      <c r="TZ249" s="160"/>
      <c r="UA249" s="160"/>
      <c r="UB249" s="160"/>
      <c r="UC249" s="160"/>
      <c r="UD249" s="160"/>
      <c r="UE249" s="160"/>
      <c r="UF249" s="160"/>
      <c r="UG249" s="160"/>
      <c r="UH249" s="160"/>
      <c r="UI249" s="160"/>
      <c r="UJ249" s="160"/>
      <c r="UK249" s="160"/>
      <c r="UL249" s="160"/>
      <c r="UM249" s="160"/>
      <c r="UN249" s="160"/>
      <c r="UO249" s="160"/>
      <c r="UP249" s="160"/>
      <c r="UQ249" s="160"/>
      <c r="UR249" s="160"/>
      <c r="US249" s="160"/>
      <c r="UT249" s="160"/>
      <c r="UU249" s="160"/>
      <c r="UV249" s="160"/>
      <c r="UW249" s="160"/>
      <c r="UX249" s="160"/>
      <c r="UY249" s="160"/>
      <c r="UZ249" s="160"/>
      <c r="VA249" s="160"/>
      <c r="VB249" s="160"/>
      <c r="VC249" s="160"/>
      <c r="VD249" s="160"/>
      <c r="VE249" s="160"/>
      <c r="VF249" s="160"/>
      <c r="VG249" s="160"/>
      <c r="VH249" s="160"/>
      <c r="VI249" s="160"/>
      <c r="VJ249" s="160"/>
      <c r="VK249" s="160"/>
      <c r="VL249" s="160"/>
      <c r="VM249" s="160"/>
      <c r="VN249" s="160"/>
      <c r="VO249" s="160"/>
      <c r="VP249" s="160"/>
      <c r="VQ249" s="160"/>
      <c r="VR249" s="160"/>
      <c r="VS249" s="160"/>
      <c r="VT249" s="160"/>
      <c r="VU249" s="160"/>
      <c r="VV249" s="160"/>
      <c r="VW249" s="160"/>
      <c r="VX249" s="160"/>
      <c r="VY249" s="160"/>
      <c r="VZ249" s="160"/>
      <c r="WA249" s="160"/>
      <c r="WB249" s="160"/>
      <c r="WC249" s="160"/>
      <c r="WD249" s="160"/>
      <c r="WE249" s="160"/>
      <c r="WF249" s="160"/>
      <c r="WG249" s="160"/>
      <c r="WH249" s="160"/>
      <c r="WI249" s="160"/>
      <c r="WJ249" s="160"/>
      <c r="WK249" s="160"/>
      <c r="WL249" s="160"/>
      <c r="WM249" s="160"/>
      <c r="WN249" s="160"/>
      <c r="WO249" s="160"/>
      <c r="WP249" s="160"/>
      <c r="WQ249" s="160"/>
      <c r="WR249" s="160"/>
      <c r="WS249" s="160"/>
      <c r="WT249" s="160"/>
      <c r="WU249" s="160"/>
      <c r="WV249" s="160"/>
      <c r="WW249" s="160"/>
      <c r="WX249" s="160"/>
      <c r="WY249" s="160"/>
      <c r="WZ249" s="160"/>
      <c r="XA249" s="160"/>
      <c r="XB249" s="160"/>
      <c r="XC249" s="160"/>
      <c r="XD249" s="160"/>
      <c r="XE249" s="160"/>
      <c r="XF249" s="160"/>
      <c r="XG249" s="160"/>
      <c r="XH249" s="160"/>
      <c r="XI249" s="160"/>
      <c r="XJ249" s="160"/>
      <c r="XK249" s="160"/>
      <c r="XL249" s="160"/>
      <c r="XM249" s="160"/>
      <c r="XN249" s="160"/>
      <c r="XO249" s="160"/>
      <c r="XP249" s="160"/>
      <c r="XQ249" s="160"/>
      <c r="XR249" s="160"/>
      <c r="XS249" s="160"/>
      <c r="XT249" s="160"/>
      <c r="XU249" s="160"/>
      <c r="XV249" s="160"/>
      <c r="XW249" s="160"/>
      <c r="XX249" s="160"/>
      <c r="XY249" s="160"/>
      <c r="XZ249" s="160"/>
      <c r="YA249" s="160"/>
      <c r="YB249" s="160"/>
      <c r="YC249" s="160"/>
      <c r="YD249" s="160"/>
      <c r="YE249" s="160"/>
      <c r="YF249" s="160"/>
      <c r="YG249" s="160"/>
      <c r="YH249" s="160"/>
      <c r="YI249" s="160"/>
      <c r="YJ249" s="160"/>
      <c r="YK249" s="160"/>
      <c r="YL249" s="160"/>
      <c r="YM249" s="160"/>
      <c r="YN249" s="160"/>
      <c r="YO249" s="160"/>
      <c r="YP249" s="160"/>
      <c r="YQ249" s="160"/>
      <c r="YR249" s="160"/>
      <c r="YS249" s="160"/>
      <c r="YT249" s="160"/>
      <c r="YU249" s="160"/>
      <c r="YV249" s="160"/>
      <c r="YW249" s="160"/>
      <c r="YX249" s="160"/>
      <c r="YY249" s="160"/>
      <c r="YZ249" s="160"/>
      <c r="ZA249" s="160"/>
      <c r="ZB249" s="160"/>
      <c r="ZC249" s="160"/>
      <c r="ZD249" s="160"/>
      <c r="ZE249" s="160"/>
      <c r="ZF249" s="160"/>
      <c r="ZG249" s="160"/>
      <c r="ZH249" s="160"/>
      <c r="ZI249" s="160"/>
      <c r="ZJ249" s="160"/>
      <c r="ZK249" s="160"/>
      <c r="ZL249" s="160"/>
      <c r="ZM249" s="160"/>
      <c r="ZN249" s="160"/>
      <c r="ZO249" s="160"/>
      <c r="ZP249" s="160"/>
      <c r="ZQ249" s="160"/>
      <c r="ZR249" s="160"/>
      <c r="ZS249" s="160"/>
      <c r="ZT249" s="160"/>
      <c r="ZU249" s="160"/>
      <c r="ZV249" s="160"/>
      <c r="ZW249" s="160"/>
      <c r="ZX249" s="160"/>
      <c r="ZY249" s="160"/>
      <c r="ZZ249" s="160"/>
      <c r="AAA249" s="160"/>
      <c r="AAB249" s="160"/>
      <c r="AAC249" s="160"/>
      <c r="AAD249" s="160"/>
      <c r="AAE249" s="160"/>
      <c r="AAF249" s="160"/>
      <c r="AAG249" s="160"/>
      <c r="AAH249" s="160"/>
      <c r="AAI249" s="160"/>
      <c r="AAJ249" s="160"/>
      <c r="AAK249" s="160"/>
      <c r="AAL249" s="160"/>
      <c r="AAM249" s="160"/>
      <c r="AAN249" s="160"/>
      <c r="AAO249" s="160"/>
      <c r="AAP249" s="160"/>
      <c r="AAQ249" s="160"/>
      <c r="AAR249" s="160"/>
      <c r="AAS249" s="160"/>
      <c r="AAT249" s="160"/>
      <c r="AAU249" s="160"/>
      <c r="AAV249" s="160"/>
      <c r="AAW249" s="160"/>
      <c r="AAX249" s="160"/>
      <c r="AAY249" s="160"/>
      <c r="AAZ249" s="160"/>
      <c r="ABA249" s="160"/>
      <c r="ABB249" s="160"/>
      <c r="ABC249" s="160"/>
      <c r="ABD249" s="160"/>
      <c r="ABE249" s="160"/>
      <c r="ABF249" s="160"/>
      <c r="ABG249" s="160"/>
      <c r="ABH249" s="160"/>
      <c r="ABI249" s="160"/>
      <c r="ABJ249" s="160"/>
      <c r="ABK249" s="160"/>
      <c r="ABL249" s="160"/>
      <c r="ABM249" s="160"/>
      <c r="ABN249" s="160"/>
      <c r="ABO249" s="160"/>
      <c r="ABP249" s="160"/>
      <c r="ABQ249" s="160"/>
      <c r="ABR249" s="160"/>
      <c r="ABS249" s="160"/>
      <c r="ABT249" s="160"/>
      <c r="ABU249" s="160"/>
      <c r="ABV249" s="160"/>
      <c r="ABW249" s="160"/>
      <c r="ABX249" s="160"/>
      <c r="ABY249" s="160"/>
      <c r="ABZ249" s="160"/>
      <c r="ACA249" s="160"/>
      <c r="ACB249" s="160"/>
      <c r="ACC249" s="160"/>
      <c r="ACD249" s="160"/>
      <c r="ACE249" s="160"/>
      <c r="ACF249" s="160"/>
      <c r="ACG249" s="160"/>
      <c r="ACH249" s="160"/>
      <c r="ACI249" s="160"/>
      <c r="ACJ249" s="160"/>
      <c r="ACK249" s="160"/>
      <c r="ACL249" s="160"/>
      <c r="ACM249" s="160"/>
      <c r="ACN249" s="160"/>
      <c r="ACO249" s="160"/>
      <c r="ACP249" s="160"/>
      <c r="ACQ249" s="160"/>
      <c r="ACR249" s="160"/>
      <c r="ACS249" s="160"/>
      <c r="ACT249" s="160"/>
      <c r="ACU249" s="160"/>
      <c r="ACV249" s="160"/>
      <c r="ACW249" s="160"/>
      <c r="ACX249" s="160"/>
      <c r="ACY249" s="160"/>
      <c r="ACZ249" s="160"/>
      <c r="ADA249" s="160"/>
      <c r="ADB249" s="160"/>
      <c r="ADC249" s="160"/>
      <c r="ADD249" s="160"/>
      <c r="ADE249" s="160"/>
      <c r="ADF249" s="160"/>
      <c r="ADG249" s="160"/>
      <c r="ADH249" s="160"/>
      <c r="ADI249" s="160"/>
      <c r="ADJ249" s="160"/>
      <c r="ADK249" s="160"/>
      <c r="ADL249" s="160"/>
      <c r="ADM249" s="160"/>
      <c r="ADN249" s="160"/>
      <c r="ADO249" s="160"/>
      <c r="ADP249" s="160"/>
      <c r="ADQ249" s="160"/>
      <c r="ADR249" s="160"/>
      <c r="ADS249" s="160"/>
      <c r="ADT249" s="160"/>
      <c r="ADU249" s="160"/>
      <c r="ADV249" s="160"/>
      <c r="ADW249" s="160"/>
      <c r="ADX249" s="160"/>
      <c r="ADY249" s="160"/>
      <c r="ADZ249" s="160"/>
      <c r="AEA249" s="160"/>
      <c r="AEB249" s="160"/>
      <c r="AEC249" s="160"/>
      <c r="AED249" s="160"/>
      <c r="AEE249" s="160"/>
      <c r="AEF249" s="160"/>
      <c r="AEG249" s="160"/>
      <c r="AEH249" s="160"/>
      <c r="AEI249" s="160"/>
      <c r="AEJ249" s="160"/>
      <c r="AEK249" s="160"/>
      <c r="AEL249" s="160"/>
      <c r="AEM249" s="160"/>
      <c r="AEN249" s="160"/>
      <c r="AEO249" s="160"/>
      <c r="AEP249" s="160"/>
      <c r="AEQ249" s="160"/>
      <c r="AER249" s="160"/>
      <c r="AES249" s="160"/>
      <c r="AET249" s="160"/>
      <c r="AEU249" s="160"/>
      <c r="AEV249" s="160"/>
      <c r="AEW249" s="160"/>
      <c r="AEX249" s="160"/>
      <c r="AEY249" s="160"/>
      <c r="AEZ249" s="160"/>
      <c r="AFA249" s="160"/>
      <c r="AFB249" s="160"/>
      <c r="AFC249" s="160"/>
      <c r="AFD249" s="160"/>
      <c r="AFE249" s="160"/>
      <c r="AFF249" s="160"/>
      <c r="AFG249" s="160"/>
      <c r="AFH249" s="160"/>
      <c r="AFI249" s="160"/>
      <c r="AFJ249" s="160"/>
      <c r="AFK249" s="160"/>
      <c r="AFL249" s="160"/>
      <c r="AFM249" s="160"/>
      <c r="AFN249" s="160"/>
      <c r="AFO249" s="160"/>
      <c r="AFP249" s="160"/>
      <c r="AFQ249" s="160"/>
      <c r="AFR249" s="160"/>
      <c r="AFS249" s="160"/>
      <c r="AFT249" s="160"/>
      <c r="AFU249" s="160"/>
      <c r="AFV249" s="160"/>
      <c r="AFW249" s="160"/>
      <c r="AFX249" s="160"/>
      <c r="AFY249" s="160"/>
      <c r="AFZ249" s="160"/>
      <c r="AGA249" s="160"/>
      <c r="AGB249" s="160"/>
      <c r="AGC249" s="160"/>
      <c r="AGD249" s="160"/>
      <c r="AGE249" s="160"/>
      <c r="AGF249" s="160"/>
      <c r="AGG249" s="160"/>
      <c r="AGH249" s="160"/>
      <c r="AGI249" s="160"/>
      <c r="AGJ249" s="160"/>
      <c r="AGK249" s="160"/>
      <c r="AGL249" s="160"/>
      <c r="AGM249" s="160"/>
      <c r="AGN249" s="160"/>
      <c r="AGO249" s="160"/>
      <c r="AGP249" s="160"/>
      <c r="AGQ249" s="160"/>
      <c r="AGR249" s="160"/>
      <c r="AGS249" s="160"/>
      <c r="AGT249" s="160"/>
      <c r="AGU249" s="160"/>
      <c r="AGV249" s="160"/>
      <c r="AGW249" s="160"/>
      <c r="AGX249" s="160"/>
      <c r="AGY249" s="160"/>
      <c r="AGZ249" s="160"/>
      <c r="AHA249" s="160"/>
      <c r="AHB249" s="160"/>
      <c r="AHC249" s="160"/>
      <c r="AHD249" s="160"/>
      <c r="AHE249" s="160"/>
      <c r="AHF249" s="160"/>
      <c r="AHG249" s="160"/>
      <c r="AHH249" s="160"/>
      <c r="AHI249" s="160"/>
      <c r="AHJ249" s="160"/>
      <c r="AHK249" s="160"/>
      <c r="AHL249" s="160"/>
      <c r="AHM249" s="160"/>
      <c r="AHN249" s="160"/>
      <c r="AHO249" s="160"/>
      <c r="AHP249" s="160"/>
      <c r="AHQ249" s="160"/>
      <c r="AHR249" s="160"/>
      <c r="AHS249" s="160"/>
      <c r="AHT249" s="160"/>
      <c r="AHU249" s="160"/>
      <c r="AHV249" s="160"/>
      <c r="AHW249" s="160"/>
      <c r="AHX249" s="160"/>
      <c r="AHY249" s="160"/>
      <c r="AHZ249" s="160"/>
      <c r="AIA249" s="160"/>
      <c r="AIB249" s="160"/>
      <c r="AIC249" s="160"/>
      <c r="AID249" s="160"/>
      <c r="AIE249" s="160"/>
      <c r="AIF249" s="160"/>
      <c r="AIG249" s="160"/>
      <c r="AIH249" s="160"/>
      <c r="AII249" s="160"/>
      <c r="AIJ249" s="160"/>
      <c r="AIK249" s="160"/>
      <c r="AIL249" s="160"/>
      <c r="AIM249" s="160"/>
      <c r="AIN249" s="160"/>
      <c r="AIO249" s="160"/>
      <c r="AIP249" s="160"/>
      <c r="AIQ249" s="160"/>
      <c r="AIR249" s="160"/>
      <c r="AIS249" s="160"/>
      <c r="AIT249" s="160"/>
      <c r="AIU249" s="160"/>
      <c r="AIV249" s="160"/>
      <c r="AIW249" s="160"/>
      <c r="AIX249" s="160"/>
      <c r="AIY249" s="160"/>
      <c r="AIZ249" s="160"/>
      <c r="AJA249" s="160"/>
      <c r="AJB249" s="160"/>
      <c r="AJC249" s="160"/>
      <c r="AJD249" s="160"/>
      <c r="AJE249" s="160"/>
      <c r="AJF249" s="160"/>
      <c r="AJG249" s="160"/>
      <c r="AJH249" s="160"/>
      <c r="AJI249" s="160"/>
      <c r="AJJ249" s="160"/>
      <c r="AJK249" s="160"/>
      <c r="AJL249" s="160"/>
      <c r="AJM249" s="160"/>
      <c r="AJN249" s="160"/>
      <c r="AJO249" s="160"/>
      <c r="AJP249" s="160"/>
      <c r="AJQ249" s="160"/>
      <c r="AJR249" s="160"/>
      <c r="AJS249" s="160"/>
      <c r="AJT249" s="160"/>
      <c r="AJU249" s="160"/>
      <c r="AJV249" s="160"/>
      <c r="AJW249" s="160"/>
      <c r="AJX249" s="160"/>
      <c r="AJY249" s="160"/>
      <c r="AJZ249" s="160"/>
      <c r="AKA249" s="160"/>
      <c r="AKB249" s="160"/>
      <c r="AKC249" s="160"/>
      <c r="AKD249" s="160"/>
      <c r="AKE249" s="160"/>
      <c r="AKF249" s="160"/>
      <c r="AKG249" s="160"/>
      <c r="AKH249" s="160"/>
      <c r="AKI249" s="160"/>
      <c r="AKJ249" s="160"/>
      <c r="AKK249" s="160"/>
      <c r="AKL249" s="160"/>
      <c r="AKM249" s="160"/>
      <c r="AKN249" s="160"/>
      <c r="AKO249" s="160"/>
      <c r="AKP249" s="160"/>
      <c r="AKQ249" s="160"/>
      <c r="AKR249" s="160"/>
      <c r="AKS249" s="160"/>
      <c r="AKT249" s="160"/>
      <c r="AKU249" s="160"/>
      <c r="AKV249" s="160"/>
      <c r="AKW249" s="160"/>
      <c r="AKX249" s="160"/>
      <c r="AKY249" s="160"/>
      <c r="AKZ249" s="160"/>
      <c r="ALA249" s="160"/>
      <c r="ALB249" s="160"/>
      <c r="ALC249" s="160"/>
      <c r="ALD249" s="160"/>
      <c r="ALE249" s="160"/>
      <c r="ALF249" s="160"/>
      <c r="ALG249" s="160"/>
      <c r="ALH249" s="160"/>
      <c r="ALI249" s="160"/>
      <c r="ALJ249" s="160"/>
      <c r="ALK249" s="160"/>
      <c r="ALL249" s="160"/>
      <c r="ALM249" s="160"/>
      <c r="ALN249" s="160"/>
      <c r="ALO249" s="160"/>
      <c r="ALP249" s="160"/>
      <c r="ALQ249" s="160"/>
      <c r="ALR249" s="160"/>
      <c r="ALS249" s="160"/>
      <c r="ALT249" s="160"/>
      <c r="ALU249" s="160"/>
      <c r="ALV249" s="160"/>
      <c r="ALW249" s="160"/>
      <c r="ALX249" s="160"/>
      <c r="ALY249" s="160"/>
      <c r="ALZ249" s="160"/>
      <c r="AMA249" s="160"/>
      <c r="AMB249" s="160"/>
      <c r="AMC249" s="160"/>
      <c r="AMD249" s="160"/>
      <c r="AME249" s="160"/>
      <c r="AMF249" s="160"/>
      <c r="AMG249" s="160"/>
      <c r="AMH249" s="160"/>
      <c r="AMI249" s="160"/>
      <c r="AMJ249" s="160"/>
    </row>
    <row r="250" spans="1:1024" ht="15" customHeight="1" x14ac:dyDescent="0.2">
      <c r="A250" s="366"/>
      <c r="B250" s="366"/>
      <c r="C250" s="366"/>
      <c r="D250" s="366"/>
      <c r="E250" s="366"/>
      <c r="F250" s="366"/>
      <c r="G250" s="366"/>
      <c r="H250" s="366"/>
      <c r="I250" s="366"/>
    </row>
    <row r="251" spans="1:1024" ht="15" customHeight="1" x14ac:dyDescent="0.2">
      <c r="A251" s="367"/>
      <c r="B251" s="367"/>
      <c r="C251" s="367"/>
      <c r="D251" s="367"/>
      <c r="E251" s="367"/>
      <c r="F251" s="367"/>
      <c r="G251" s="367"/>
      <c r="H251" s="274">
        <f>SUM(H241:H249)</f>
        <v>31531.072799999998</v>
      </c>
      <c r="I251" s="274">
        <f>SUM(I241:I249)</f>
        <v>39324.550000000003</v>
      </c>
      <c r="K251" s="18">
        <f>SUM(K241:K248)</f>
        <v>0.1276393052120362</v>
      </c>
    </row>
    <row r="252" spans="1:1024" ht="5.65" customHeight="1" x14ac:dyDescent="0.2">
      <c r="A252" s="368"/>
      <c r="B252" s="368"/>
      <c r="C252" s="368"/>
      <c r="D252" s="368"/>
      <c r="E252" s="368"/>
      <c r="F252" s="368"/>
      <c r="G252" s="368"/>
      <c r="H252" s="368"/>
      <c r="I252" s="368"/>
    </row>
    <row r="253" spans="1:1024" ht="18" customHeight="1" x14ac:dyDescent="0.2">
      <c r="A253" s="383" t="s">
        <v>336</v>
      </c>
      <c r="B253" s="383"/>
      <c r="C253" s="383"/>
      <c r="D253" s="383"/>
      <c r="E253" s="383"/>
      <c r="F253" s="383"/>
      <c r="G253" s="383"/>
      <c r="H253" s="383"/>
      <c r="I253" s="383"/>
    </row>
    <row r="254" spans="1:1024" ht="15" customHeight="1" x14ac:dyDescent="0.2">
      <c r="A254" s="166" t="s">
        <v>337</v>
      </c>
      <c r="B254" s="166" t="s">
        <v>20</v>
      </c>
      <c r="C254" s="162">
        <v>42864</v>
      </c>
      <c r="D254" s="163" t="s">
        <v>338</v>
      </c>
      <c r="E254" s="166" t="s">
        <v>19</v>
      </c>
      <c r="F254" s="296">
        <v>326.69</v>
      </c>
      <c r="G254" s="167">
        <v>7.55</v>
      </c>
      <c r="H254" s="165">
        <f>F254*G254</f>
        <v>2466.5095000000001</v>
      </c>
      <c r="I254" s="201">
        <f>ROUND(H254*(1+$I$5),2)</f>
        <v>3076.15</v>
      </c>
      <c r="K254" s="12">
        <f>(I254/$I$259)</f>
        <v>1.0132458971553519E-2</v>
      </c>
    </row>
    <row r="255" spans="1:1024" ht="15" customHeight="1" x14ac:dyDescent="0.2">
      <c r="A255" s="366"/>
      <c r="B255" s="366"/>
      <c r="C255" s="366"/>
      <c r="D255" s="366"/>
      <c r="E255" s="366"/>
      <c r="F255" s="366"/>
      <c r="G255" s="366"/>
      <c r="H255" s="366"/>
      <c r="I255" s="366"/>
      <c r="K255" s="31"/>
    </row>
    <row r="256" spans="1:1024" ht="15" customHeight="1" x14ac:dyDescent="0.2">
      <c r="A256" s="367"/>
      <c r="B256" s="367"/>
      <c r="C256" s="367"/>
      <c r="D256" s="367"/>
      <c r="E256" s="367"/>
      <c r="F256" s="367"/>
      <c r="G256" s="367"/>
      <c r="H256" s="253">
        <f>SUM(ORÇAMENTO!H254:H254)</f>
        <v>2466.5095000000001</v>
      </c>
      <c r="I256" s="254">
        <f>SUM(ORÇAMENTO!I254:I254)</f>
        <v>3076.15</v>
      </c>
      <c r="K256" s="18">
        <f>SUM(K254)</f>
        <v>1.0132458971553519E-2</v>
      </c>
    </row>
    <row r="257" spans="1:224" ht="5.65" customHeight="1" x14ac:dyDescent="0.2">
      <c r="A257" s="368"/>
      <c r="B257" s="368"/>
      <c r="C257" s="368"/>
      <c r="D257" s="368"/>
      <c r="E257" s="368"/>
      <c r="F257" s="368"/>
      <c r="G257" s="368"/>
      <c r="H257" s="368"/>
      <c r="I257" s="368"/>
    </row>
    <row r="258" spans="1:224" ht="14.1" customHeight="1" x14ac:dyDescent="0.2">
      <c r="A258" s="366"/>
      <c r="B258" s="366"/>
      <c r="C258" s="366"/>
      <c r="D258" s="366"/>
      <c r="E258" s="366"/>
      <c r="F258" s="366"/>
      <c r="G258" s="366"/>
      <c r="H258" s="366"/>
      <c r="I258" s="366"/>
    </row>
    <row r="259" spans="1:224" ht="19.899999999999999" customHeight="1" thickBot="1" x14ac:dyDescent="0.25">
      <c r="A259" s="384" t="s">
        <v>339</v>
      </c>
      <c r="B259" s="384"/>
      <c r="C259" s="384"/>
      <c r="D259" s="384"/>
      <c r="E259" s="384"/>
      <c r="F259" s="384"/>
      <c r="G259" s="384"/>
      <c r="H259" s="251">
        <f>SUM(H237,H251,H228,H213,H181,H133,H114,H71,H59,H51,H43,H37,H31,H143,H256,H221,H87)</f>
        <v>243446.54985199997</v>
      </c>
      <c r="I259" s="252">
        <f>SUM(I237,I251,I228,I213,I181,I133,I114,I71,I59,I51,I43,I37,I31,I143,I256,I221,I87)</f>
        <v>303593.63000000006</v>
      </c>
      <c r="K259" s="32">
        <f>SUM(K237,K251,K228,K213,K181,K133,K114,K71,K59,K51,K43,K37,K31,K143,K256,K221,K87)</f>
        <v>0.99727757792546556</v>
      </c>
      <c r="GB259" s="19"/>
      <c r="GC259" s="19"/>
      <c r="GD259" s="19"/>
      <c r="GE259" s="19"/>
      <c r="GF259" s="19"/>
      <c r="GG259" s="19"/>
      <c r="GH259" s="19"/>
      <c r="GI259" s="19"/>
      <c r="GJ259" s="19"/>
      <c r="GK259" s="19"/>
      <c r="GL259" s="19"/>
      <c r="GM259" s="19"/>
      <c r="GN259" s="19"/>
      <c r="GO259" s="19"/>
      <c r="GP259" s="19"/>
      <c r="GQ259" s="19"/>
      <c r="GR259" s="19"/>
      <c r="GS259" s="19"/>
      <c r="GT259" s="19"/>
      <c r="GU259" s="19"/>
      <c r="GV259" s="19"/>
      <c r="GW259" s="19"/>
      <c r="GX259" s="19"/>
      <c r="GY259" s="19"/>
      <c r="GZ259" s="19"/>
      <c r="HA259" s="19"/>
      <c r="HB259" s="19"/>
      <c r="HC259" s="19"/>
      <c r="HD259" s="19"/>
      <c r="HE259" s="19"/>
      <c r="HF259" s="19"/>
      <c r="HG259" s="19"/>
      <c r="HH259" s="19"/>
      <c r="HI259" s="19"/>
      <c r="HJ259" s="19"/>
      <c r="HK259" s="19"/>
      <c r="HL259" s="19"/>
      <c r="HM259" s="19"/>
      <c r="HN259" s="19"/>
      <c r="HO259" s="19"/>
      <c r="HP259" s="19"/>
    </row>
    <row r="260" spans="1:224" ht="14.1" customHeight="1" x14ac:dyDescent="0.2"/>
    <row r="261" spans="1:224" ht="14.1" customHeight="1" x14ac:dyDescent="0.2">
      <c r="I261" s="33"/>
    </row>
    <row r="262" spans="1:224" ht="14.1" customHeight="1" x14ac:dyDescent="0.2">
      <c r="H262" s="6">
        <v>303593.63</v>
      </c>
      <c r="I262" s="33"/>
    </row>
    <row r="263" spans="1:224" ht="14.1" customHeight="1" x14ac:dyDescent="0.2">
      <c r="I263" s="33"/>
    </row>
  </sheetData>
  <mergeCells count="154">
    <mergeCell ref="A256:G256"/>
    <mergeCell ref="A257:I257"/>
    <mergeCell ref="A258:I258"/>
    <mergeCell ref="A259:G259"/>
    <mergeCell ref="A239:I239"/>
    <mergeCell ref="B240:C240"/>
    <mergeCell ref="D240:I240"/>
    <mergeCell ref="B246:C246"/>
    <mergeCell ref="D246:I246"/>
    <mergeCell ref="A250:I250"/>
    <mergeCell ref="A251:G251"/>
    <mergeCell ref="A229:I229"/>
    <mergeCell ref="A230:I230"/>
    <mergeCell ref="D231:I231"/>
    <mergeCell ref="A236:I236"/>
    <mergeCell ref="A237:G237"/>
    <mergeCell ref="A238:I238"/>
    <mergeCell ref="A252:I252"/>
    <mergeCell ref="A253:I253"/>
    <mergeCell ref="A255:I255"/>
    <mergeCell ref="A213:G213"/>
    <mergeCell ref="A214:I214"/>
    <mergeCell ref="A215:I215"/>
    <mergeCell ref="A221:G221"/>
    <mergeCell ref="A222:I222"/>
    <mergeCell ref="A223:I223"/>
    <mergeCell ref="B224:C224"/>
    <mergeCell ref="A227:I227"/>
    <mergeCell ref="A228:G228"/>
    <mergeCell ref="B197:C197"/>
    <mergeCell ref="D197:I197"/>
    <mergeCell ref="B199:C199"/>
    <mergeCell ref="D199:I199"/>
    <mergeCell ref="D200:I200"/>
    <mergeCell ref="D204:I204"/>
    <mergeCell ref="B210:C210"/>
    <mergeCell ref="D210:I210"/>
    <mergeCell ref="A212:I212"/>
    <mergeCell ref="A180:I180"/>
    <mergeCell ref="A181:G181"/>
    <mergeCell ref="A182:I182"/>
    <mergeCell ref="A183:I183"/>
    <mergeCell ref="B184:C184"/>
    <mergeCell ref="D184:I184"/>
    <mergeCell ref="B185:C185"/>
    <mergeCell ref="D185:I185"/>
    <mergeCell ref="B190:C190"/>
    <mergeCell ref="D190:I190"/>
    <mergeCell ref="B155:C155"/>
    <mergeCell ref="D155:I155"/>
    <mergeCell ref="B159:C159"/>
    <mergeCell ref="D159:I159"/>
    <mergeCell ref="B165:C165"/>
    <mergeCell ref="D165:I165"/>
    <mergeCell ref="B173:C173"/>
    <mergeCell ref="D173:I173"/>
    <mergeCell ref="B177:C177"/>
    <mergeCell ref="D177:I177"/>
    <mergeCell ref="A142:I142"/>
    <mergeCell ref="A143:G143"/>
    <mergeCell ref="A144:I144"/>
    <mergeCell ref="A145:I145"/>
    <mergeCell ref="B146:C146"/>
    <mergeCell ref="D146:I146"/>
    <mergeCell ref="B147:C147"/>
    <mergeCell ref="D147:I147"/>
    <mergeCell ref="B149:C149"/>
    <mergeCell ref="D149:I149"/>
    <mergeCell ref="B130:C130"/>
    <mergeCell ref="D130:I130"/>
    <mergeCell ref="A132:I132"/>
    <mergeCell ref="A133:G133"/>
    <mergeCell ref="A134:I134"/>
    <mergeCell ref="A135:I135"/>
    <mergeCell ref="B136:C136"/>
    <mergeCell ref="D136:I136"/>
    <mergeCell ref="B139:C139"/>
    <mergeCell ref="D139:I139"/>
    <mergeCell ref="D110:I110"/>
    <mergeCell ref="A113:I113"/>
    <mergeCell ref="A114:G114"/>
    <mergeCell ref="A115:I115"/>
    <mergeCell ref="A116:I116"/>
    <mergeCell ref="D117:I117"/>
    <mergeCell ref="D123:I123"/>
    <mergeCell ref="B127:C127"/>
    <mergeCell ref="D127:I127"/>
    <mergeCell ref="B124:C124"/>
    <mergeCell ref="D124:I124"/>
    <mergeCell ref="A86:I86"/>
    <mergeCell ref="A87:G87"/>
    <mergeCell ref="A88:I88"/>
    <mergeCell ref="A89:I89"/>
    <mergeCell ref="D90:I90"/>
    <mergeCell ref="B96:C96"/>
    <mergeCell ref="D96:I96"/>
    <mergeCell ref="B103:C103"/>
    <mergeCell ref="D103:I103"/>
    <mergeCell ref="A70:I70"/>
    <mergeCell ref="A71:G71"/>
    <mergeCell ref="A72:I72"/>
    <mergeCell ref="A73:I73"/>
    <mergeCell ref="B74:C74"/>
    <mergeCell ref="D74:I74"/>
    <mergeCell ref="B78:C78"/>
    <mergeCell ref="D78:I78"/>
    <mergeCell ref="B82:C82"/>
    <mergeCell ref="D82:I82"/>
    <mergeCell ref="A58:I58"/>
    <mergeCell ref="A59:G59"/>
    <mergeCell ref="A60:I60"/>
    <mergeCell ref="A61:I61"/>
    <mergeCell ref="B62:C62"/>
    <mergeCell ref="D62:I62"/>
    <mergeCell ref="B65:C65"/>
    <mergeCell ref="D65:I65"/>
    <mergeCell ref="B68:C68"/>
    <mergeCell ref="D68:I68"/>
    <mergeCell ref="A43:G43"/>
    <mergeCell ref="A44:I44"/>
    <mergeCell ref="A45:I45"/>
    <mergeCell ref="A50:I50"/>
    <mergeCell ref="A51:G51"/>
    <mergeCell ref="A52:I52"/>
    <mergeCell ref="A53:I53"/>
    <mergeCell ref="B54:C54"/>
    <mergeCell ref="E54:I54"/>
    <mergeCell ref="A30:I30"/>
    <mergeCell ref="A31:G31"/>
    <mergeCell ref="A32:I32"/>
    <mergeCell ref="A33:I33"/>
    <mergeCell ref="A36:I36"/>
    <mergeCell ref="A37:G37"/>
    <mergeCell ref="A38:I38"/>
    <mergeCell ref="A39:I39"/>
    <mergeCell ref="A42:I42"/>
    <mergeCell ref="B7:C7"/>
    <mergeCell ref="A8:I8"/>
    <mergeCell ref="A9:I9"/>
    <mergeCell ref="B10:C10"/>
    <mergeCell ref="D10:I10"/>
    <mergeCell ref="B13:C13"/>
    <mergeCell ref="D13:I13"/>
    <mergeCell ref="B28:C28"/>
    <mergeCell ref="D28:I28"/>
    <mergeCell ref="A1:I1"/>
    <mergeCell ref="A2:I2"/>
    <mergeCell ref="G3:H3"/>
    <mergeCell ref="B3:F3"/>
    <mergeCell ref="B4:F4"/>
    <mergeCell ref="G4:H4"/>
    <mergeCell ref="B5:F5"/>
    <mergeCell ref="G5:H5"/>
    <mergeCell ref="A6:I6"/>
  </mergeCells>
  <phoneticPr fontId="2" type="noConversion"/>
  <printOptions horizontalCentered="1"/>
  <pageMargins left="0.35433070866141736" right="0.31496062992125984" top="0.39370078740157483" bottom="0.43307086614173229" header="0.51181102362204722" footer="0.51181102362204722"/>
  <pageSetup paperSize="9" scale="68" firstPageNumber="0" fitToHeight="0" orientation="portrait" horizontalDpi="300" verticalDpi="300" r:id="rId1"/>
  <rowBreaks count="3" manualBreakCount="3">
    <brk id="67" max="8" man="1"/>
    <brk id="138" max="8" man="1"/>
    <brk id="209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26"/>
  <sheetViews>
    <sheetView view="pageBreakPreview" topLeftCell="R1" zoomScaleNormal="100" zoomScaleSheetLayoutView="100" zoomScalePageLayoutView="95" workbookViewId="0">
      <selection activeCell="Y24" sqref="Y24"/>
    </sheetView>
  </sheetViews>
  <sheetFormatPr defaultRowHeight="12.75" x14ac:dyDescent="0.2"/>
  <cols>
    <col min="1" max="1" width="17.140625" style="34" bestFit="1" customWidth="1"/>
    <col min="2" max="2" width="14.85546875" style="34" bestFit="1" customWidth="1"/>
    <col min="3" max="3" width="10.85546875" style="34" customWidth="1"/>
    <col min="4" max="4" width="17" style="34" customWidth="1"/>
    <col min="5" max="5" width="20.7109375" style="34" customWidth="1"/>
    <col min="6" max="6" width="35.140625" style="34" customWidth="1"/>
    <col min="7" max="7" width="14.42578125" style="34" customWidth="1"/>
    <col min="8" max="8" width="8.7109375" style="34" customWidth="1"/>
    <col min="9" max="9" width="14.28515625" style="34" customWidth="1"/>
    <col min="10" max="10" width="27" style="34" customWidth="1"/>
    <col min="11" max="11" width="25" style="34" customWidth="1"/>
    <col min="12" max="12" width="22.7109375" style="34" customWidth="1"/>
    <col min="13" max="13" width="13.85546875" style="34" customWidth="1"/>
    <col min="14" max="14" width="32.7109375" style="34" customWidth="1"/>
    <col min="15" max="15" width="20.5703125" style="34" customWidth="1"/>
    <col min="16" max="16" width="25.5703125" style="34" customWidth="1"/>
    <col min="17" max="18" width="25.28515625" style="34" customWidth="1"/>
    <col min="19" max="19" width="32.85546875" style="34" bestFit="1" customWidth="1"/>
    <col min="20" max="20" width="9.28515625" style="34" customWidth="1"/>
    <col min="21" max="21" width="58.7109375" style="34" customWidth="1"/>
    <col min="22" max="22" width="6.28515625" style="34" customWidth="1"/>
    <col min="23" max="23" width="6.85546875" style="34" customWidth="1"/>
    <col min="24" max="25" width="12.7109375" style="34" customWidth="1"/>
    <col min="26" max="1025" width="11.5703125" style="34"/>
  </cols>
  <sheetData>
    <row r="1" spans="1:25" ht="13.5" thickBot="1" x14ac:dyDescent="0.25">
      <c r="A1" s="422" t="s">
        <v>340</v>
      </c>
      <c r="B1" s="431" t="s">
        <v>312</v>
      </c>
      <c r="C1" s="434" t="s">
        <v>345</v>
      </c>
      <c r="D1" s="429" t="s">
        <v>341</v>
      </c>
      <c r="E1" s="430"/>
      <c r="F1" s="386" t="s">
        <v>342</v>
      </c>
      <c r="G1" s="387"/>
      <c r="H1" s="388" t="s">
        <v>343</v>
      </c>
      <c r="I1" s="389"/>
      <c r="J1" s="390" t="s">
        <v>344</v>
      </c>
      <c r="K1" s="391"/>
      <c r="L1" s="392" t="s">
        <v>502</v>
      </c>
      <c r="M1" s="393"/>
      <c r="N1" s="393"/>
      <c r="O1" s="393"/>
      <c r="P1" s="393"/>
      <c r="Q1" s="393"/>
      <c r="R1" s="393"/>
      <c r="S1" s="393"/>
      <c r="T1" s="393"/>
      <c r="U1" s="393"/>
      <c r="V1" s="393"/>
      <c r="W1" s="393"/>
      <c r="X1" s="393"/>
      <c r="Y1" s="393"/>
    </row>
    <row r="2" spans="1:25" ht="13.5" thickBot="1" x14ac:dyDescent="0.25">
      <c r="A2" s="423"/>
      <c r="B2" s="432"/>
      <c r="C2" s="435"/>
      <c r="D2" s="425" t="s">
        <v>346</v>
      </c>
      <c r="E2" s="427" t="s">
        <v>347</v>
      </c>
      <c r="F2" s="400" t="s">
        <v>348</v>
      </c>
      <c r="G2" s="402" t="s">
        <v>349</v>
      </c>
      <c r="H2" s="404" t="s">
        <v>350</v>
      </c>
      <c r="I2" s="406" t="s">
        <v>351</v>
      </c>
      <c r="J2" s="408" t="s">
        <v>344</v>
      </c>
      <c r="K2" s="410" t="s">
        <v>352</v>
      </c>
      <c r="L2" s="397" t="s">
        <v>503</v>
      </c>
      <c r="M2" s="398"/>
      <c r="N2" s="398"/>
      <c r="O2" s="398"/>
      <c r="P2" s="398"/>
      <c r="Q2" s="398"/>
      <c r="R2" s="399"/>
      <c r="S2" s="394" t="s">
        <v>511</v>
      </c>
      <c r="T2" s="395"/>
      <c r="U2" s="395"/>
      <c r="V2" s="395"/>
      <c r="W2" s="395"/>
      <c r="X2" s="395"/>
      <c r="Y2" s="395"/>
    </row>
    <row r="3" spans="1:25" ht="13.5" thickBot="1" x14ac:dyDescent="0.25">
      <c r="A3" s="424"/>
      <c r="B3" s="433"/>
      <c r="C3" s="436"/>
      <c r="D3" s="426"/>
      <c r="E3" s="428"/>
      <c r="F3" s="401"/>
      <c r="G3" s="403"/>
      <c r="H3" s="405"/>
      <c r="I3" s="407"/>
      <c r="J3" s="409"/>
      <c r="K3" s="411"/>
      <c r="L3" s="129" t="s">
        <v>504</v>
      </c>
      <c r="M3" s="129" t="s">
        <v>505</v>
      </c>
      <c r="N3" s="129" t="s">
        <v>506</v>
      </c>
      <c r="O3" s="130" t="s">
        <v>507</v>
      </c>
      <c r="P3" s="131" t="s">
        <v>508</v>
      </c>
      <c r="Q3" s="132" t="s">
        <v>509</v>
      </c>
      <c r="R3" s="133" t="s">
        <v>510</v>
      </c>
      <c r="S3" s="34" t="s">
        <v>512</v>
      </c>
      <c r="T3" s="185"/>
      <c r="U3" s="412" t="s">
        <v>574</v>
      </c>
      <c r="V3" s="412"/>
      <c r="W3" s="412"/>
      <c r="X3" s="412"/>
      <c r="Y3" s="412"/>
    </row>
    <row r="4" spans="1:25" x14ac:dyDescent="0.2">
      <c r="A4" s="151" t="s">
        <v>353</v>
      </c>
      <c r="B4" s="152">
        <v>16.600000000000001</v>
      </c>
      <c r="C4" s="125">
        <v>20.66</v>
      </c>
      <c r="D4" s="153">
        <f>B4+9.6</f>
        <v>26.200000000000003</v>
      </c>
      <c r="E4" s="154"/>
      <c r="F4" s="126">
        <f t="shared" ref="F4:F24" si="0">B4</f>
        <v>16.600000000000001</v>
      </c>
      <c r="G4" s="126">
        <f>C4-0.8</f>
        <v>19.86</v>
      </c>
      <c r="H4" s="155"/>
      <c r="I4" s="127"/>
      <c r="J4" s="128">
        <f>C4*3</f>
        <v>61.980000000000004</v>
      </c>
      <c r="K4" s="156">
        <f t="shared" ref="K4:K15" si="1">B4</f>
        <v>16.600000000000001</v>
      </c>
      <c r="L4" s="134">
        <v>1</v>
      </c>
      <c r="M4" s="135"/>
      <c r="N4" s="135"/>
      <c r="O4" s="136"/>
      <c r="P4" s="137"/>
      <c r="Q4" s="138"/>
      <c r="R4" s="139"/>
      <c r="T4" s="186"/>
      <c r="U4" s="186"/>
      <c r="V4" s="186"/>
      <c r="W4" s="186"/>
      <c r="X4" s="186"/>
      <c r="Y4" s="186"/>
    </row>
    <row r="5" spans="1:25" x14ac:dyDescent="0.2">
      <c r="A5" s="124" t="s">
        <v>354</v>
      </c>
      <c r="B5" s="149">
        <v>14.55</v>
      </c>
      <c r="C5" s="35">
        <v>16.87</v>
      </c>
      <c r="D5" s="39">
        <f t="shared" ref="D5:D24" si="2">B5</f>
        <v>14.55</v>
      </c>
      <c r="E5" s="112"/>
      <c r="F5" s="36">
        <f t="shared" si="0"/>
        <v>14.55</v>
      </c>
      <c r="G5" s="36">
        <f>C5-0.8</f>
        <v>16.07</v>
      </c>
      <c r="H5" s="40"/>
      <c r="I5" s="37"/>
      <c r="J5" s="38">
        <f>C5*3</f>
        <v>50.61</v>
      </c>
      <c r="K5" s="119">
        <f t="shared" si="1"/>
        <v>14.55</v>
      </c>
      <c r="L5" s="140">
        <v>1</v>
      </c>
      <c r="M5" s="140"/>
      <c r="N5" s="140"/>
      <c r="O5" s="141"/>
      <c r="P5" s="142"/>
      <c r="Q5" s="143"/>
      <c r="R5" s="141"/>
      <c r="T5" s="187">
        <v>4823</v>
      </c>
      <c r="U5" s="185" t="s">
        <v>563</v>
      </c>
      <c r="V5" s="185" t="s">
        <v>564</v>
      </c>
      <c r="W5" s="185">
        <v>0.9</v>
      </c>
      <c r="X5" s="188">
        <v>33.78</v>
      </c>
      <c r="Y5" s="189">
        <f>W5*X5</f>
        <v>30.402000000000001</v>
      </c>
    </row>
    <row r="6" spans="1:25" x14ac:dyDescent="0.2">
      <c r="A6" s="124" t="s">
        <v>355</v>
      </c>
      <c r="B6" s="149">
        <v>3.3125</v>
      </c>
      <c r="C6" s="35">
        <v>7.8</v>
      </c>
      <c r="D6" s="39">
        <f t="shared" si="2"/>
        <v>3.3125</v>
      </c>
      <c r="E6" s="112">
        <f>C6*3</f>
        <v>23.4</v>
      </c>
      <c r="F6" s="36">
        <f t="shared" si="0"/>
        <v>3.3125</v>
      </c>
      <c r="G6" s="36"/>
      <c r="H6" s="40">
        <f>C6*3</f>
        <v>23.4</v>
      </c>
      <c r="I6" s="37"/>
      <c r="J6" s="38"/>
      <c r="K6" s="119">
        <f t="shared" si="1"/>
        <v>3.3125</v>
      </c>
      <c r="L6" s="140"/>
      <c r="M6" s="140">
        <v>1</v>
      </c>
      <c r="N6" s="140"/>
      <c r="O6" s="141"/>
      <c r="P6" s="142"/>
      <c r="Q6" s="143"/>
      <c r="R6" s="141"/>
      <c r="S6" s="34">
        <v>1</v>
      </c>
      <c r="T6" s="187">
        <v>11795</v>
      </c>
      <c r="U6" s="185" t="s">
        <v>575</v>
      </c>
      <c r="V6" s="185" t="s">
        <v>19</v>
      </c>
      <c r="W6" s="185">
        <v>1</v>
      </c>
      <c r="X6" s="188">
        <v>441.5</v>
      </c>
      <c r="Y6" s="189">
        <f t="shared" ref="Y6:Y9" si="3">W6*X6</f>
        <v>441.5</v>
      </c>
    </row>
    <row r="7" spans="1:25" x14ac:dyDescent="0.2">
      <c r="A7" s="124" t="s">
        <v>356</v>
      </c>
      <c r="B7" s="149">
        <v>6.63</v>
      </c>
      <c r="C7" s="35">
        <v>10.3</v>
      </c>
      <c r="D7" s="39">
        <f t="shared" si="2"/>
        <v>6.63</v>
      </c>
      <c r="E7" s="112"/>
      <c r="F7" s="36">
        <f t="shared" si="0"/>
        <v>6.63</v>
      </c>
      <c r="G7" s="36">
        <f>C7-0.8</f>
        <v>9.5</v>
      </c>
      <c r="H7" s="40"/>
      <c r="I7" s="37"/>
      <c r="J7" s="38">
        <f>C7*3</f>
        <v>30.900000000000002</v>
      </c>
      <c r="K7" s="119">
        <f t="shared" si="1"/>
        <v>6.63</v>
      </c>
      <c r="L7" s="140">
        <v>1</v>
      </c>
      <c r="M7" s="140"/>
      <c r="N7" s="140"/>
      <c r="O7" s="141"/>
      <c r="P7" s="142"/>
      <c r="Q7" s="143"/>
      <c r="R7" s="141">
        <v>1</v>
      </c>
      <c r="T7" s="187">
        <v>37591</v>
      </c>
      <c r="U7" s="185" t="s">
        <v>573</v>
      </c>
      <c r="V7" s="185" t="s">
        <v>39</v>
      </c>
      <c r="W7" s="185">
        <v>2</v>
      </c>
      <c r="X7" s="188">
        <v>15.881</v>
      </c>
      <c r="Y7" s="189">
        <f t="shared" si="3"/>
        <v>31.762</v>
      </c>
    </row>
    <row r="8" spans="1:25" x14ac:dyDescent="0.2">
      <c r="A8" s="124" t="s">
        <v>357</v>
      </c>
      <c r="B8" s="149">
        <v>4.1074999999999999</v>
      </c>
      <c r="C8" s="35">
        <v>8.4</v>
      </c>
      <c r="D8" s="39">
        <f t="shared" si="2"/>
        <v>4.1074999999999999</v>
      </c>
      <c r="E8" s="112"/>
      <c r="F8" s="36">
        <f t="shared" si="0"/>
        <v>4.1074999999999999</v>
      </c>
      <c r="G8" s="36">
        <f>C8-0.8</f>
        <v>7.6000000000000005</v>
      </c>
      <c r="H8" s="40"/>
      <c r="I8" s="37"/>
      <c r="J8" s="38">
        <f>C8*3</f>
        <v>25.200000000000003</v>
      </c>
      <c r="K8" s="119">
        <f t="shared" si="1"/>
        <v>4.1074999999999999</v>
      </c>
      <c r="L8" s="140"/>
      <c r="M8" s="140"/>
      <c r="N8" s="140"/>
      <c r="O8" s="141"/>
      <c r="P8" s="142"/>
      <c r="Q8" s="143"/>
      <c r="R8" s="141"/>
      <c r="T8" s="187">
        <v>38633</v>
      </c>
      <c r="U8" s="185" t="s">
        <v>569</v>
      </c>
      <c r="V8" s="185" t="s">
        <v>39</v>
      </c>
      <c r="W8" s="185">
        <v>1</v>
      </c>
      <c r="X8" s="188">
        <v>17.48</v>
      </c>
      <c r="Y8" s="189">
        <f t="shared" si="3"/>
        <v>17.48</v>
      </c>
    </row>
    <row r="9" spans="1:25" x14ac:dyDescent="0.2">
      <c r="A9" s="124" t="s">
        <v>358</v>
      </c>
      <c r="B9" s="149">
        <v>15.93</v>
      </c>
      <c r="C9" s="35">
        <v>16</v>
      </c>
      <c r="D9" s="39">
        <f t="shared" si="2"/>
        <v>15.93</v>
      </c>
      <c r="E9" s="112"/>
      <c r="F9" s="36">
        <f t="shared" si="0"/>
        <v>15.93</v>
      </c>
      <c r="G9" s="36">
        <f>C9-0.8</f>
        <v>15.2</v>
      </c>
      <c r="H9" s="40"/>
      <c r="I9" s="37"/>
      <c r="J9" s="38">
        <f>C9*3</f>
        <v>48</v>
      </c>
      <c r="K9" s="119">
        <f t="shared" si="1"/>
        <v>15.93</v>
      </c>
      <c r="L9" s="140">
        <v>1</v>
      </c>
      <c r="M9" s="140"/>
      <c r="N9" s="140"/>
      <c r="O9" s="141"/>
      <c r="P9" s="142"/>
      <c r="Q9" s="143"/>
      <c r="R9" s="141"/>
      <c r="T9" s="187">
        <v>38605</v>
      </c>
      <c r="U9" s="185" t="s">
        <v>570</v>
      </c>
      <c r="V9" s="185" t="s">
        <v>39</v>
      </c>
      <c r="W9" s="185">
        <v>1</v>
      </c>
      <c r="X9" s="188">
        <v>116.57</v>
      </c>
      <c r="Y9" s="189">
        <f t="shared" si="3"/>
        <v>116.57</v>
      </c>
    </row>
    <row r="10" spans="1:25" x14ac:dyDescent="0.2">
      <c r="A10" s="124" t="s">
        <v>359</v>
      </c>
      <c r="B10" s="149">
        <v>8.5</v>
      </c>
      <c r="C10" s="35">
        <v>11.7</v>
      </c>
      <c r="D10" s="39">
        <f t="shared" si="2"/>
        <v>8.5</v>
      </c>
      <c r="E10" s="112">
        <f>C10*3</f>
        <v>35.099999999999994</v>
      </c>
      <c r="F10" s="36">
        <f t="shared" si="0"/>
        <v>8.5</v>
      </c>
      <c r="G10" s="36"/>
      <c r="H10" s="40">
        <f>C10*3</f>
        <v>35.099999999999994</v>
      </c>
      <c r="I10" s="37"/>
      <c r="J10" s="38"/>
      <c r="K10" s="119">
        <f t="shared" si="1"/>
        <v>8.5</v>
      </c>
      <c r="L10" s="140"/>
      <c r="M10" s="140"/>
      <c r="N10" s="140"/>
      <c r="O10" s="141">
        <v>1</v>
      </c>
      <c r="P10" s="142"/>
      <c r="Q10" s="143"/>
      <c r="R10" s="141"/>
      <c r="S10" s="34">
        <v>1</v>
      </c>
      <c r="T10" s="413" t="s">
        <v>565</v>
      </c>
      <c r="U10" s="413"/>
      <c r="V10" s="413"/>
      <c r="W10" s="413"/>
      <c r="X10" s="413"/>
      <c r="Y10" s="190">
        <f>SUM(Y5:Y9)</f>
        <v>637.71399999999994</v>
      </c>
    </row>
    <row r="11" spans="1:25" x14ac:dyDescent="0.2">
      <c r="A11" s="124" t="s">
        <v>360</v>
      </c>
      <c r="B11" s="149">
        <v>2.66</v>
      </c>
      <c r="C11" s="35">
        <v>6.7</v>
      </c>
      <c r="D11" s="39">
        <f t="shared" si="2"/>
        <v>2.66</v>
      </c>
      <c r="E11" s="112">
        <f>C11*3</f>
        <v>20.100000000000001</v>
      </c>
      <c r="F11" s="36">
        <f t="shared" si="0"/>
        <v>2.66</v>
      </c>
      <c r="G11" s="36"/>
      <c r="H11" s="40">
        <f>C11*3</f>
        <v>20.100000000000001</v>
      </c>
      <c r="I11" s="37"/>
      <c r="J11" s="38"/>
      <c r="K11" s="119">
        <f t="shared" si="1"/>
        <v>2.66</v>
      </c>
      <c r="L11" s="140"/>
      <c r="M11" s="140">
        <v>1</v>
      </c>
      <c r="N11" s="140"/>
      <c r="O11" s="141"/>
      <c r="P11" s="142"/>
      <c r="Q11" s="143"/>
      <c r="R11" s="141"/>
      <c r="S11" s="34">
        <v>1</v>
      </c>
      <c r="T11" s="185">
        <v>4755</v>
      </c>
      <c r="U11" s="185" t="s">
        <v>571</v>
      </c>
      <c r="V11" s="185" t="s">
        <v>566</v>
      </c>
      <c r="W11" s="185">
        <v>3</v>
      </c>
      <c r="X11" s="189">
        <v>21.12</v>
      </c>
      <c r="Y11" s="189">
        <f>W11*X11</f>
        <v>63.36</v>
      </c>
    </row>
    <row r="12" spans="1:25" x14ac:dyDescent="0.2">
      <c r="A12" s="124" t="s">
        <v>361</v>
      </c>
      <c r="B12" s="149">
        <v>8</v>
      </c>
      <c r="C12" s="35">
        <v>11.4</v>
      </c>
      <c r="D12" s="39">
        <f t="shared" si="2"/>
        <v>8</v>
      </c>
      <c r="E12" s="112"/>
      <c r="F12" s="36">
        <f t="shared" si="0"/>
        <v>8</v>
      </c>
      <c r="G12" s="36">
        <f>C12-0.8</f>
        <v>10.6</v>
      </c>
      <c r="H12" s="40"/>
      <c r="I12" s="37"/>
      <c r="J12" s="38">
        <f>C12*3</f>
        <v>34.200000000000003</v>
      </c>
      <c r="K12" s="119">
        <f t="shared" si="1"/>
        <v>8</v>
      </c>
      <c r="L12" s="140">
        <v>1</v>
      </c>
      <c r="M12" s="140"/>
      <c r="N12" s="140"/>
      <c r="O12" s="141"/>
      <c r="P12" s="142"/>
      <c r="Q12" s="143"/>
      <c r="R12" s="141"/>
      <c r="T12" s="185">
        <v>6121</v>
      </c>
      <c r="U12" s="185" t="s">
        <v>572</v>
      </c>
      <c r="V12" s="185" t="s">
        <v>566</v>
      </c>
      <c r="W12" s="185">
        <v>1.5</v>
      </c>
      <c r="X12" s="189">
        <v>15.87</v>
      </c>
      <c r="Y12" s="189">
        <f>W12*X12</f>
        <v>23.805</v>
      </c>
    </row>
    <row r="13" spans="1:25" x14ac:dyDescent="0.2">
      <c r="A13" s="124" t="s">
        <v>362</v>
      </c>
      <c r="B13" s="149">
        <v>7.24</v>
      </c>
      <c r="C13" s="35">
        <v>10.9</v>
      </c>
      <c r="D13" s="39">
        <f t="shared" si="2"/>
        <v>7.24</v>
      </c>
      <c r="E13" s="112"/>
      <c r="F13" s="36">
        <f t="shared" si="0"/>
        <v>7.24</v>
      </c>
      <c r="G13" s="36">
        <f>C13-0.8</f>
        <v>10.1</v>
      </c>
      <c r="H13" s="40"/>
      <c r="I13" s="37"/>
      <c r="J13" s="38">
        <f>C13*3</f>
        <v>32.700000000000003</v>
      </c>
      <c r="K13" s="119">
        <f t="shared" si="1"/>
        <v>7.24</v>
      </c>
      <c r="L13" s="140"/>
      <c r="M13" s="140"/>
      <c r="N13" s="140"/>
      <c r="O13" s="141"/>
      <c r="P13" s="142">
        <v>1</v>
      </c>
      <c r="Q13" s="143"/>
      <c r="R13" s="141"/>
      <c r="T13" s="413" t="s">
        <v>567</v>
      </c>
      <c r="U13" s="413"/>
      <c r="V13" s="413"/>
      <c r="W13" s="413"/>
      <c r="X13" s="413"/>
      <c r="Y13" s="190">
        <f>SUM(Y11:Y12)</f>
        <v>87.164999999999992</v>
      </c>
    </row>
    <row r="14" spans="1:25" x14ac:dyDescent="0.2">
      <c r="A14" s="124" t="s">
        <v>363</v>
      </c>
      <c r="B14" s="149">
        <v>16</v>
      </c>
      <c r="C14" s="35">
        <v>16.399999999999999</v>
      </c>
      <c r="D14" s="39">
        <f t="shared" si="2"/>
        <v>16</v>
      </c>
      <c r="E14" s="112"/>
      <c r="F14" s="36">
        <f t="shared" si="0"/>
        <v>16</v>
      </c>
      <c r="G14" s="36">
        <f>C14-0.8</f>
        <v>15.599999999999998</v>
      </c>
      <c r="H14" s="40"/>
      <c r="I14" s="37"/>
      <c r="J14" s="38">
        <f>C14*3</f>
        <v>49.199999999999996</v>
      </c>
      <c r="K14" s="119">
        <f t="shared" si="1"/>
        <v>16</v>
      </c>
      <c r="L14" s="140"/>
      <c r="M14" s="140"/>
      <c r="N14" s="140"/>
      <c r="O14" s="141"/>
      <c r="P14" s="142">
        <v>1</v>
      </c>
      <c r="Q14" s="143"/>
      <c r="R14" s="141"/>
      <c r="T14" s="385" t="s">
        <v>568</v>
      </c>
      <c r="U14" s="385"/>
      <c r="V14" s="385"/>
      <c r="W14" s="385"/>
      <c r="X14" s="385"/>
      <c r="Y14" s="191">
        <f>Y13+Y10</f>
        <v>724.87899999999991</v>
      </c>
    </row>
    <row r="15" spans="1:25" x14ac:dyDescent="0.2">
      <c r="A15" s="124" t="s">
        <v>364</v>
      </c>
      <c r="B15" s="149">
        <v>4.63</v>
      </c>
      <c r="C15" s="35">
        <v>12.1</v>
      </c>
      <c r="D15" s="39">
        <f t="shared" si="2"/>
        <v>4.63</v>
      </c>
      <c r="E15" s="112">
        <f>C15*3</f>
        <v>36.299999999999997</v>
      </c>
      <c r="F15" s="36">
        <f t="shared" si="0"/>
        <v>4.63</v>
      </c>
      <c r="G15" s="36"/>
      <c r="H15" s="40">
        <f>C15*3</f>
        <v>36.299999999999997</v>
      </c>
      <c r="I15" s="37"/>
      <c r="J15" s="38"/>
      <c r="K15" s="119">
        <f t="shared" si="1"/>
        <v>4.63</v>
      </c>
      <c r="L15" s="140"/>
      <c r="M15" s="140"/>
      <c r="N15" s="140">
        <v>1</v>
      </c>
      <c r="O15" s="141"/>
      <c r="P15" s="142"/>
      <c r="Q15" s="143"/>
      <c r="R15" s="141"/>
    </row>
    <row r="16" spans="1:25" x14ac:dyDescent="0.2">
      <c r="A16" s="124" t="s">
        <v>365</v>
      </c>
      <c r="B16" s="149">
        <v>7.35</v>
      </c>
      <c r="C16" s="35">
        <v>11.2</v>
      </c>
      <c r="D16" s="39">
        <f t="shared" si="2"/>
        <v>7.35</v>
      </c>
      <c r="E16" s="112">
        <f>C16*2.8</f>
        <v>31.359999999999996</v>
      </c>
      <c r="F16" s="36">
        <f t="shared" si="0"/>
        <v>7.35</v>
      </c>
      <c r="G16" s="36"/>
      <c r="H16" s="40">
        <f>C16*3</f>
        <v>33.599999999999994</v>
      </c>
      <c r="I16" s="42">
        <f>B16</f>
        <v>7.35</v>
      </c>
      <c r="J16" s="38"/>
      <c r="K16" s="119"/>
      <c r="L16" s="140"/>
      <c r="M16" s="140"/>
      <c r="N16" s="140">
        <v>1</v>
      </c>
      <c r="O16" s="141"/>
      <c r="P16" s="142"/>
      <c r="Q16" s="143"/>
      <c r="R16" s="141"/>
      <c r="T16" s="185"/>
      <c r="U16" s="412" t="s">
        <v>574</v>
      </c>
      <c r="V16" s="412"/>
      <c r="W16" s="412"/>
      <c r="X16" s="412"/>
      <c r="Y16" s="412"/>
    </row>
    <row r="17" spans="1:25" x14ac:dyDescent="0.2">
      <c r="A17" s="124" t="s">
        <v>366</v>
      </c>
      <c r="B17" s="149">
        <v>12.1</v>
      </c>
      <c r="C17" s="35">
        <v>15.39</v>
      </c>
      <c r="D17" s="39">
        <f t="shared" si="2"/>
        <v>12.1</v>
      </c>
      <c r="E17" s="112">
        <f>C17*3</f>
        <v>46.17</v>
      </c>
      <c r="F17" s="36">
        <f t="shared" si="0"/>
        <v>12.1</v>
      </c>
      <c r="G17" s="36"/>
      <c r="H17" s="40">
        <f>C17*3</f>
        <v>46.17</v>
      </c>
      <c r="I17" s="42"/>
      <c r="J17" s="38"/>
      <c r="K17" s="119">
        <f>B17</f>
        <v>12.1</v>
      </c>
      <c r="L17" s="140"/>
      <c r="M17" s="140"/>
      <c r="N17" s="140"/>
      <c r="O17" s="141"/>
      <c r="P17" s="142"/>
      <c r="Q17" s="143"/>
      <c r="R17" s="141"/>
      <c r="T17" s="186"/>
      <c r="U17" s="186"/>
      <c r="V17" s="186"/>
      <c r="W17" s="186"/>
      <c r="X17" s="186"/>
      <c r="Y17" s="186"/>
    </row>
    <row r="18" spans="1:25" x14ac:dyDescent="0.2">
      <c r="A18" s="124" t="s">
        <v>367</v>
      </c>
      <c r="B18" s="149">
        <v>36.14</v>
      </c>
      <c r="C18" s="35">
        <v>28.87</v>
      </c>
      <c r="D18" s="39">
        <f t="shared" si="2"/>
        <v>36.14</v>
      </c>
      <c r="E18" s="112"/>
      <c r="F18" s="36">
        <f t="shared" si="0"/>
        <v>36.14</v>
      </c>
      <c r="G18" s="36"/>
      <c r="H18" s="40"/>
      <c r="I18" s="42"/>
      <c r="J18" s="38">
        <f>C18*3</f>
        <v>86.61</v>
      </c>
      <c r="K18" s="119">
        <f>B18</f>
        <v>36.14</v>
      </c>
      <c r="L18" s="140"/>
      <c r="M18" s="140"/>
      <c r="N18" s="140"/>
      <c r="O18" s="141"/>
      <c r="P18" s="142"/>
      <c r="Q18" s="143">
        <v>1</v>
      </c>
      <c r="R18" s="141"/>
      <c r="T18" s="187">
        <v>37595</v>
      </c>
      <c r="U18" s="185" t="s">
        <v>592</v>
      </c>
      <c r="V18" s="185" t="s">
        <v>564</v>
      </c>
      <c r="W18" s="185">
        <v>0.9</v>
      </c>
      <c r="X18" s="188">
        <v>1.26</v>
      </c>
      <c r="Y18" s="189">
        <f>W18*X18</f>
        <v>1.1340000000000001</v>
      </c>
    </row>
    <row r="19" spans="1:25" x14ac:dyDescent="0.2">
      <c r="A19" s="124" t="s">
        <v>368</v>
      </c>
      <c r="B19" s="149">
        <v>3.78</v>
      </c>
      <c r="C19" s="35">
        <v>8.3000000000000007</v>
      </c>
      <c r="D19" s="39">
        <f t="shared" si="2"/>
        <v>3.78</v>
      </c>
      <c r="E19" s="112">
        <f>C19*3</f>
        <v>24.900000000000002</v>
      </c>
      <c r="F19" s="36">
        <f t="shared" si="0"/>
        <v>3.78</v>
      </c>
      <c r="G19" s="36"/>
      <c r="H19" s="40">
        <f>C19*3</f>
        <v>24.900000000000002</v>
      </c>
      <c r="I19" s="42"/>
      <c r="J19" s="38">
        <f>C19*3</f>
        <v>24.900000000000002</v>
      </c>
      <c r="K19" s="119"/>
      <c r="L19" s="140">
        <v>1</v>
      </c>
      <c r="M19" s="140"/>
      <c r="N19" s="140"/>
      <c r="O19" s="141"/>
      <c r="P19" s="142"/>
      <c r="Q19" s="143"/>
      <c r="R19" s="141"/>
      <c r="T19" s="187">
        <v>11795</v>
      </c>
      <c r="U19" s="185" t="s">
        <v>575</v>
      </c>
      <c r="V19" s="185" t="s">
        <v>19</v>
      </c>
      <c r="W19" s="185">
        <v>1</v>
      </c>
      <c r="X19" s="188">
        <v>441.5</v>
      </c>
      <c r="Y19" s="189">
        <f t="shared" ref="Y19" si="4">W19*X19</f>
        <v>441.5</v>
      </c>
    </row>
    <row r="20" spans="1:25" x14ac:dyDescent="0.2">
      <c r="A20" s="124" t="s">
        <v>369</v>
      </c>
      <c r="B20" s="149">
        <v>14.35</v>
      </c>
      <c r="C20" s="35">
        <v>15.2</v>
      </c>
      <c r="D20" s="39">
        <f t="shared" si="2"/>
        <v>14.35</v>
      </c>
      <c r="E20" s="112"/>
      <c r="F20" s="36">
        <f t="shared" si="0"/>
        <v>14.35</v>
      </c>
      <c r="G20" s="36">
        <f>C20-0.8</f>
        <v>14.399999999999999</v>
      </c>
      <c r="H20" s="40"/>
      <c r="I20" s="42">
        <f>B20</f>
        <v>14.35</v>
      </c>
      <c r="J20" s="38"/>
      <c r="K20" s="119"/>
      <c r="L20" s="140"/>
      <c r="M20" s="140"/>
      <c r="N20" s="140">
        <v>1</v>
      </c>
      <c r="O20" s="141"/>
      <c r="P20" s="142"/>
      <c r="Q20" s="143"/>
      <c r="R20" s="141"/>
      <c r="T20" s="413" t="s">
        <v>565</v>
      </c>
      <c r="U20" s="413"/>
      <c r="V20" s="413"/>
      <c r="W20" s="413"/>
      <c r="X20" s="413"/>
      <c r="Y20" s="190">
        <f>SUM(Y18:Y19)</f>
        <v>442.63400000000001</v>
      </c>
    </row>
    <row r="21" spans="1:25" x14ac:dyDescent="0.2">
      <c r="A21" s="124" t="s">
        <v>370</v>
      </c>
      <c r="B21" s="149">
        <v>36.4</v>
      </c>
      <c r="C21" s="35">
        <v>36</v>
      </c>
      <c r="D21" s="39">
        <f t="shared" si="2"/>
        <v>36.4</v>
      </c>
      <c r="E21" s="112"/>
      <c r="F21" s="36">
        <f t="shared" si="0"/>
        <v>36.4</v>
      </c>
      <c r="G21" s="36">
        <f>C21</f>
        <v>36</v>
      </c>
      <c r="H21" s="40"/>
      <c r="I21" s="42"/>
      <c r="J21" s="38">
        <f>C21*3</f>
        <v>108</v>
      </c>
      <c r="K21" s="119"/>
      <c r="L21" s="140"/>
      <c r="M21" s="140"/>
      <c r="N21" s="140"/>
      <c r="O21" s="141"/>
      <c r="P21" s="142"/>
      <c r="Q21" s="143"/>
      <c r="R21" s="141"/>
      <c r="T21" s="185">
        <v>4755</v>
      </c>
      <c r="U21" s="185" t="s">
        <v>571</v>
      </c>
      <c r="V21" s="185" t="s">
        <v>566</v>
      </c>
      <c r="W21" s="185">
        <v>1</v>
      </c>
      <c r="X21" s="189">
        <v>21.12</v>
      </c>
      <c r="Y21" s="189">
        <f>W21*X21</f>
        <v>21.12</v>
      </c>
    </row>
    <row r="22" spans="1:25" x14ac:dyDescent="0.2">
      <c r="A22" s="124" t="s">
        <v>371</v>
      </c>
      <c r="B22" s="149">
        <v>73.260000000000005</v>
      </c>
      <c r="C22" s="35">
        <v>60.66</v>
      </c>
      <c r="D22" s="39">
        <f t="shared" si="2"/>
        <v>73.260000000000005</v>
      </c>
      <c r="E22" s="112"/>
      <c r="F22" s="36">
        <f t="shared" si="0"/>
        <v>73.260000000000005</v>
      </c>
      <c r="G22" s="36"/>
      <c r="H22" s="40"/>
      <c r="I22" s="42"/>
      <c r="J22" s="38">
        <f>0.4*10.19</f>
        <v>4.0759999999999996</v>
      </c>
      <c r="K22" s="119"/>
      <c r="L22" s="140"/>
      <c r="M22" s="140"/>
      <c r="N22" s="140"/>
      <c r="O22" s="141"/>
      <c r="P22" s="142"/>
      <c r="Q22" s="143"/>
      <c r="R22" s="141"/>
      <c r="T22" s="185">
        <v>6121</v>
      </c>
      <c r="U22" s="185" t="s">
        <v>572</v>
      </c>
      <c r="V22" s="185" t="s">
        <v>566</v>
      </c>
      <c r="W22" s="185">
        <v>0.5</v>
      </c>
      <c r="X22" s="189">
        <v>15.87</v>
      </c>
      <c r="Y22" s="189">
        <f>W22*X22</f>
        <v>7.9349999999999996</v>
      </c>
    </row>
    <row r="23" spans="1:25" x14ac:dyDescent="0.2">
      <c r="A23" s="124" t="s">
        <v>372</v>
      </c>
      <c r="B23" s="149">
        <v>35.15</v>
      </c>
      <c r="C23" s="35">
        <f>3.45+3.45+10.19+10.19</f>
        <v>27.28</v>
      </c>
      <c r="D23" s="39">
        <f t="shared" si="2"/>
        <v>35.15</v>
      </c>
      <c r="E23" s="112"/>
      <c r="F23" s="36">
        <f t="shared" si="0"/>
        <v>35.15</v>
      </c>
      <c r="G23" s="36"/>
      <c r="H23" s="40"/>
      <c r="I23" s="42"/>
      <c r="J23" s="38"/>
      <c r="K23" s="119"/>
      <c r="L23" s="140"/>
      <c r="M23" s="140"/>
      <c r="N23" s="140"/>
      <c r="O23" s="141"/>
      <c r="P23" s="142"/>
      <c r="Q23" s="143"/>
      <c r="R23" s="141"/>
      <c r="T23" s="413" t="s">
        <v>567</v>
      </c>
      <c r="U23" s="413"/>
      <c r="V23" s="413"/>
      <c r="W23" s="413"/>
      <c r="X23" s="413"/>
      <c r="Y23" s="190">
        <f>SUM(Y21:Y22)</f>
        <v>29.055</v>
      </c>
    </row>
    <row r="24" spans="1:25" ht="13.5" thickBot="1" x14ac:dyDescent="0.25">
      <c r="A24" s="150" t="s">
        <v>373</v>
      </c>
      <c r="B24" s="149">
        <v>4.7</v>
      </c>
      <c r="C24" s="35">
        <v>1.1599999999999999</v>
      </c>
      <c r="D24" s="39">
        <f t="shared" si="2"/>
        <v>4.7</v>
      </c>
      <c r="E24" s="112"/>
      <c r="F24" s="36">
        <f t="shared" si="0"/>
        <v>4.7</v>
      </c>
      <c r="G24" s="36"/>
      <c r="H24" s="40"/>
      <c r="I24" s="42"/>
      <c r="J24" s="38"/>
      <c r="K24" s="119"/>
      <c r="L24" s="144"/>
      <c r="M24" s="145"/>
      <c r="N24" s="145"/>
      <c r="O24" s="146"/>
      <c r="P24" s="147"/>
      <c r="Q24" s="148"/>
      <c r="R24" s="146"/>
      <c r="T24" s="385" t="s">
        <v>568</v>
      </c>
      <c r="U24" s="385"/>
      <c r="V24" s="385"/>
      <c r="W24" s="385"/>
      <c r="X24" s="385"/>
      <c r="Y24" s="191">
        <f>Y23+Y20</f>
        <v>471.68900000000002</v>
      </c>
    </row>
    <row r="25" spans="1:25" ht="13.5" thickBot="1" x14ac:dyDescent="0.25">
      <c r="A25" s="43"/>
      <c r="B25" s="44">
        <f t="shared" ref="B25:K25" si="5">ROUND(SUM(B4:B23),2)</f>
        <v>326.69</v>
      </c>
      <c r="C25" s="44">
        <f t="shared" si="5"/>
        <v>352.13</v>
      </c>
      <c r="D25" s="44">
        <f t="shared" si="5"/>
        <v>336.29</v>
      </c>
      <c r="E25" s="44">
        <f t="shared" si="5"/>
        <v>217.33</v>
      </c>
      <c r="F25" s="44">
        <f t="shared" si="5"/>
        <v>326.69</v>
      </c>
      <c r="G25" s="44">
        <f t="shared" si="5"/>
        <v>154.93</v>
      </c>
      <c r="H25" s="44">
        <f t="shared" si="5"/>
        <v>219.57</v>
      </c>
      <c r="I25" s="44">
        <f t="shared" si="5"/>
        <v>21.7</v>
      </c>
      <c r="J25" s="44">
        <f t="shared" si="5"/>
        <v>556.38</v>
      </c>
      <c r="K25" s="120">
        <f t="shared" si="5"/>
        <v>156.4</v>
      </c>
      <c r="L25" s="121">
        <f>SUM(L4:L24)*(0.8*2.1)</f>
        <v>10.080000000000002</v>
      </c>
      <c r="M25" s="121">
        <f>SUM(M4:M24)*(0.7*2.1)</f>
        <v>2.94</v>
      </c>
      <c r="N25" s="121">
        <f>SUM(N4:N24)*(0.8*2.1)</f>
        <v>5.0400000000000009</v>
      </c>
      <c r="O25" s="123">
        <f>SUM(O4:O24)*(0.9*2.1)</f>
        <v>1.8900000000000001</v>
      </c>
      <c r="P25" s="122">
        <f>SUM(P4:P24)*(1.4*2.1)</f>
        <v>5.88</v>
      </c>
      <c r="Q25" s="122">
        <f>SUM(Q4:Q24)*(3.2*2.1)</f>
        <v>6.7200000000000006</v>
      </c>
      <c r="R25" s="123" t="s">
        <v>513</v>
      </c>
      <c r="S25" s="157">
        <f>SUM(S4:S24)*(1*0.45)</f>
        <v>1.35</v>
      </c>
    </row>
    <row r="26" spans="1:25" ht="13.5" thickBot="1" x14ac:dyDescent="0.25">
      <c r="F26" s="45"/>
      <c r="G26" s="34" t="s">
        <v>374</v>
      </c>
      <c r="H26" s="34" t="e">
        <f>SUM(H25,#REF!)</f>
        <v>#REF!</v>
      </c>
      <c r="I26" s="34" t="s">
        <v>375</v>
      </c>
      <c r="J26" s="34">
        <f>SUM(J25,K25)</f>
        <v>712.78</v>
      </c>
      <c r="K26" s="34">
        <f>ROUND(J26-SUM(J20:K21),2)</f>
        <v>604.78</v>
      </c>
      <c r="R26" s="123">
        <f>SUM(L25:R25)</f>
        <v>32.550000000000004</v>
      </c>
      <c r="T26" s="157">
        <f>SUM(T15:T25)*(1.8*1.3)</f>
        <v>141022.44000000003</v>
      </c>
      <c r="U26" s="157">
        <f>SUM(U15:U25)*(1*1.1)</f>
        <v>0</v>
      </c>
      <c r="V26" s="157">
        <f>SUM(V15:V25)*(0.7*1)</f>
        <v>0</v>
      </c>
      <c r="W26" s="157">
        <f>SUM(W15:W25)*(0.8*0.45)</f>
        <v>1.2240000000000002</v>
      </c>
      <c r="X26" s="157">
        <f>SUM(X15:X25)*(1.15*0.77)</f>
        <v>424.818625</v>
      </c>
      <c r="Y26" s="157">
        <f>SUM(Y15:Y25)*(1.2*1.2)</f>
        <v>2037.6964799999998</v>
      </c>
    </row>
    <row r="27" spans="1:25" x14ac:dyDescent="0.2">
      <c r="I27" s="45"/>
      <c r="J27" s="45"/>
      <c r="K27" s="45"/>
      <c r="L27" s="45"/>
      <c r="M27" s="45"/>
      <c r="Y27" s="34">
        <f>SUM(S25:Y25)</f>
        <v>1.35</v>
      </c>
    </row>
    <row r="28" spans="1:25" ht="13.5" thickBot="1" x14ac:dyDescent="0.25"/>
    <row r="29" spans="1:25" ht="13.5" thickBot="1" x14ac:dyDescent="0.25">
      <c r="A29" s="414" t="s">
        <v>406</v>
      </c>
      <c r="B29" s="415"/>
      <c r="C29" s="415"/>
      <c r="D29" s="415"/>
      <c r="E29" s="416"/>
      <c r="I29" s="420" t="s">
        <v>376</v>
      </c>
      <c r="J29" s="420"/>
      <c r="K29" s="420"/>
      <c r="L29" s="420"/>
      <c r="M29" s="420"/>
    </row>
    <row r="30" spans="1:25" ht="13.5" thickBot="1" x14ac:dyDescent="0.25">
      <c r="A30" s="417" t="s">
        <v>407</v>
      </c>
      <c r="B30" s="418"/>
      <c r="C30" s="418"/>
      <c r="D30" s="418"/>
      <c r="E30" s="419"/>
      <c r="I30" s="420"/>
      <c r="J30" s="420"/>
      <c r="K30" s="420"/>
      <c r="L30" s="420"/>
      <c r="M30" s="420"/>
    </row>
    <row r="31" spans="1:25" x14ac:dyDescent="0.2">
      <c r="A31" s="54"/>
      <c r="B31" s="54" t="s">
        <v>408</v>
      </c>
      <c r="C31" s="114" t="s">
        <v>409</v>
      </c>
      <c r="D31" s="56" t="s">
        <v>379</v>
      </c>
      <c r="E31" s="56" t="s">
        <v>410</v>
      </c>
      <c r="I31" s="13" t="s">
        <v>377</v>
      </c>
      <c r="J31" s="13" t="s">
        <v>12</v>
      </c>
      <c r="K31" s="13" t="s">
        <v>378</v>
      </c>
      <c r="L31" s="13" t="s">
        <v>379</v>
      </c>
      <c r="M31" s="13" t="s">
        <v>19</v>
      </c>
    </row>
    <row r="32" spans="1:25" x14ac:dyDescent="0.2">
      <c r="A32" s="57" t="s">
        <v>411</v>
      </c>
      <c r="B32" s="57"/>
      <c r="C32" s="115"/>
      <c r="D32" s="58"/>
      <c r="E32" s="58">
        <f>ROUND(LEVANTAMENTO!B32*LEVANTAMENTO!C32*LEVANTAMENTO!D32,2)</f>
        <v>0</v>
      </c>
      <c r="I32" s="14" t="s">
        <v>380</v>
      </c>
      <c r="J32" s="14">
        <v>1</v>
      </c>
      <c r="K32" s="14">
        <v>1.2</v>
      </c>
      <c r="L32" s="14">
        <v>3</v>
      </c>
      <c r="M32" s="14">
        <f>J32*K32*L32</f>
        <v>3.5999999999999996</v>
      </c>
    </row>
    <row r="33" spans="1:17" x14ac:dyDescent="0.2">
      <c r="A33" s="57" t="s">
        <v>412</v>
      </c>
      <c r="B33" s="113"/>
      <c r="C33" s="115"/>
      <c r="D33" s="58"/>
      <c r="E33" s="58">
        <f>ROUND(B33*C33*D33,2)</f>
        <v>0</v>
      </c>
      <c r="I33" s="14" t="s">
        <v>381</v>
      </c>
      <c r="J33" s="14">
        <v>1</v>
      </c>
      <c r="K33" s="14">
        <v>2.5</v>
      </c>
      <c r="L33" s="14">
        <v>3</v>
      </c>
      <c r="M33" s="14">
        <f>J33*K33*L33</f>
        <v>7.5</v>
      </c>
    </row>
    <row r="34" spans="1:17" x14ac:dyDescent="0.2">
      <c r="A34" s="57" t="s">
        <v>413</v>
      </c>
      <c r="B34" s="57"/>
      <c r="C34" s="115"/>
      <c r="D34" s="58"/>
      <c r="E34" s="58">
        <f>ROUND(B34*C34*D34,2)</f>
        <v>0</v>
      </c>
      <c r="I34" s="14" t="s">
        <v>383</v>
      </c>
      <c r="J34" s="14">
        <v>1</v>
      </c>
      <c r="K34" s="14">
        <v>0.9</v>
      </c>
      <c r="L34" s="14">
        <v>2.1</v>
      </c>
      <c r="M34" s="14">
        <f>J34*K34*L34</f>
        <v>1.8900000000000001</v>
      </c>
    </row>
    <row r="35" spans="1:17" ht="13.5" thickBot="1" x14ac:dyDescent="0.25">
      <c r="A35" s="57"/>
      <c r="B35" s="57"/>
      <c r="C35" s="115"/>
      <c r="D35" s="58" t="s">
        <v>414</v>
      </c>
      <c r="E35" s="59">
        <f>SUM(LEVANTAMENTO!E32:E34)</f>
        <v>0</v>
      </c>
      <c r="I35" s="48" t="s">
        <v>385</v>
      </c>
      <c r="J35" s="48">
        <v>1</v>
      </c>
      <c r="K35" s="48">
        <v>3.15</v>
      </c>
      <c r="L35" s="48">
        <v>3</v>
      </c>
      <c r="M35" s="48">
        <f>J35*K35*L35</f>
        <v>9.4499999999999993</v>
      </c>
    </row>
    <row r="36" spans="1:17" ht="13.5" thickBot="1" x14ac:dyDescent="0.25">
      <c r="A36" s="417" t="s">
        <v>415</v>
      </c>
      <c r="B36" s="418"/>
      <c r="C36" s="418"/>
      <c r="D36" s="418"/>
      <c r="E36" s="419"/>
      <c r="I36" s="48" t="s">
        <v>387</v>
      </c>
      <c r="J36" s="48">
        <v>1</v>
      </c>
      <c r="K36" s="48">
        <v>2.4</v>
      </c>
      <c r="L36" s="48">
        <v>3</v>
      </c>
      <c r="M36" s="48">
        <f>J36*K36*L36</f>
        <v>7.1999999999999993</v>
      </c>
    </row>
    <row r="37" spans="1:17" x14ac:dyDescent="0.2">
      <c r="A37" s="57"/>
      <c r="B37" s="57"/>
      <c r="C37" s="115"/>
      <c r="D37" s="58" t="s">
        <v>379</v>
      </c>
      <c r="E37" s="58" t="s">
        <v>410</v>
      </c>
      <c r="I37" s="41"/>
      <c r="J37" s="41"/>
      <c r="K37" s="41"/>
      <c r="L37" s="41"/>
      <c r="M37" s="41"/>
    </row>
    <row r="38" spans="1:17" x14ac:dyDescent="0.2">
      <c r="A38" s="57" t="s">
        <v>416</v>
      </c>
      <c r="B38" s="57"/>
      <c r="C38" s="115"/>
      <c r="D38" s="58"/>
      <c r="E38" s="58">
        <f>ROUND(LEVANTAMENTO!C38*LEVANTAMENTO!D38,2)</f>
        <v>0</v>
      </c>
      <c r="I38"/>
      <c r="J38"/>
      <c r="K38"/>
      <c r="L38"/>
      <c r="M38"/>
    </row>
    <row r="39" spans="1:17" ht="13.5" thickBot="1" x14ac:dyDescent="0.25">
      <c r="A39" s="57"/>
      <c r="B39" s="57"/>
      <c r="C39" s="115"/>
      <c r="D39" s="58" t="s">
        <v>414</v>
      </c>
      <c r="E39" s="59">
        <f>SUM(LEVANTAMENTO!E38:E38)</f>
        <v>0</v>
      </c>
      <c r="I39" s="396" t="s">
        <v>391</v>
      </c>
      <c r="J39" s="396"/>
      <c r="K39" s="396"/>
      <c r="L39" s="396"/>
      <c r="M39" s="41"/>
      <c r="N39" s="421" t="s">
        <v>382</v>
      </c>
      <c r="O39" s="421"/>
      <c r="P39" s="421"/>
      <c r="Q39" s="421"/>
    </row>
    <row r="40" spans="1:17" ht="13.5" thickBot="1" x14ac:dyDescent="0.25">
      <c r="A40" s="417" t="s">
        <v>417</v>
      </c>
      <c r="B40" s="418"/>
      <c r="C40" s="418"/>
      <c r="D40" s="418"/>
      <c r="E40" s="419"/>
      <c r="I40" s="14" t="s">
        <v>393</v>
      </c>
      <c r="J40" s="14">
        <v>2</v>
      </c>
      <c r="K40" s="14">
        <v>0.8</v>
      </c>
      <c r="L40" s="14">
        <v>2.1</v>
      </c>
      <c r="M40" s="41"/>
      <c r="N40" s="13" t="s">
        <v>384</v>
      </c>
      <c r="O40" s="13">
        <f>0.6*0.6*1.2</f>
        <v>0.432</v>
      </c>
      <c r="P40" s="13">
        <v>1</v>
      </c>
      <c r="Q40" s="13">
        <f t="shared" ref="Q40:Q47" si="6">P40*O40</f>
        <v>0.432</v>
      </c>
    </row>
    <row r="41" spans="1:17" x14ac:dyDescent="0.2">
      <c r="A41" s="57"/>
      <c r="B41" s="57"/>
      <c r="C41" s="115"/>
      <c r="D41" s="58" t="s">
        <v>379</v>
      </c>
      <c r="E41" s="58" t="s">
        <v>410</v>
      </c>
      <c r="I41" s="41"/>
      <c r="J41" s="41"/>
      <c r="K41" s="41"/>
      <c r="L41" s="41"/>
      <c r="M41" s="41"/>
      <c r="N41" s="13" t="s">
        <v>386</v>
      </c>
      <c r="O41" s="13">
        <f>0.8*0.8*1.2</f>
        <v>0.76800000000000013</v>
      </c>
      <c r="P41" s="13">
        <v>1</v>
      </c>
      <c r="Q41" s="13">
        <f t="shared" si="6"/>
        <v>0.76800000000000013</v>
      </c>
    </row>
    <row r="42" spans="1:17" x14ac:dyDescent="0.2">
      <c r="A42" s="57" t="s">
        <v>416</v>
      </c>
      <c r="B42" s="57"/>
      <c r="C42" s="115"/>
      <c r="D42" s="58"/>
      <c r="E42" s="58">
        <f>ROUND(LEVANTAMENTO!C42*LEVANTAMENTO!D42,2)</f>
        <v>0</v>
      </c>
      <c r="I42"/>
      <c r="J42"/>
      <c r="K42"/>
      <c r="L42" s="41"/>
      <c r="M42" s="41"/>
      <c r="N42" s="13" t="s">
        <v>388</v>
      </c>
      <c r="O42" s="13">
        <f>0.9*0.9*1.2</f>
        <v>0.97199999999999998</v>
      </c>
      <c r="P42" s="13">
        <v>1</v>
      </c>
      <c r="Q42" s="13">
        <f t="shared" si="6"/>
        <v>0.97199999999999998</v>
      </c>
    </row>
    <row r="43" spans="1:17" ht="13.5" thickBot="1" x14ac:dyDescent="0.25">
      <c r="A43" s="57"/>
      <c r="B43" s="57"/>
      <c r="C43" s="115"/>
      <c r="D43" s="58" t="s">
        <v>414</v>
      </c>
      <c r="E43" s="59">
        <f>SUM(LEVANTAMENTO!E42:E42)</f>
        <v>0</v>
      </c>
      <c r="I43" s="396" t="s">
        <v>396</v>
      </c>
      <c r="J43" s="396"/>
      <c r="K43" s="396"/>
      <c r="L43" s="41"/>
      <c r="M43" s="41"/>
      <c r="N43" s="13" t="s">
        <v>389</v>
      </c>
      <c r="O43" s="13">
        <f>0.7*0.8*1.2</f>
        <v>0.67199999999999993</v>
      </c>
      <c r="P43" s="13">
        <v>1</v>
      </c>
      <c r="Q43" s="13">
        <f t="shared" si="6"/>
        <v>0.67199999999999993</v>
      </c>
    </row>
    <row r="44" spans="1:17" ht="13.5" thickBot="1" x14ac:dyDescent="0.25">
      <c r="A44" s="417" t="s">
        <v>417</v>
      </c>
      <c r="B44" s="418"/>
      <c r="C44" s="418"/>
      <c r="D44" s="418"/>
      <c r="E44" s="419"/>
      <c r="F44" s="41"/>
      <c r="G44" s="41"/>
      <c r="H44" s="50"/>
      <c r="I44" s="51" t="s">
        <v>397</v>
      </c>
      <c r="J44" s="51">
        <v>1</v>
      </c>
      <c r="K44" s="51" t="s">
        <v>398</v>
      </c>
      <c r="L44" s="41"/>
      <c r="M44" s="41"/>
      <c r="N44" s="13" t="s">
        <v>390</v>
      </c>
      <c r="O44" s="13">
        <f>1*1*1.2</f>
        <v>1.2</v>
      </c>
      <c r="P44" s="13">
        <v>2</v>
      </c>
      <c r="Q44" s="13">
        <f t="shared" si="6"/>
        <v>2.4</v>
      </c>
    </row>
    <row r="45" spans="1:17" x14ac:dyDescent="0.2">
      <c r="A45" s="117"/>
      <c r="B45" s="57"/>
      <c r="C45" s="115"/>
      <c r="D45" s="58" t="s">
        <v>379</v>
      </c>
      <c r="E45" s="58" t="s">
        <v>410</v>
      </c>
      <c r="F45" s="41"/>
      <c r="G45" s="41"/>
      <c r="H45" s="50"/>
      <c r="I45" s="14" t="s">
        <v>399</v>
      </c>
      <c r="J45" s="14">
        <v>1</v>
      </c>
      <c r="K45" s="14" t="s">
        <v>400</v>
      </c>
      <c r="L45" s="41"/>
      <c r="M45" s="41"/>
      <c r="N45" s="13" t="s">
        <v>392</v>
      </c>
      <c r="O45" s="13">
        <f>1.8*1.1*1.2</f>
        <v>2.3760000000000003</v>
      </c>
      <c r="P45" s="13">
        <v>2</v>
      </c>
      <c r="Q45" s="13">
        <f t="shared" si="6"/>
        <v>4.7520000000000007</v>
      </c>
    </row>
    <row r="46" spans="1:17" x14ac:dyDescent="0.2">
      <c r="A46" s="117" t="s">
        <v>418</v>
      </c>
      <c r="B46" s="57"/>
      <c r="C46" s="115"/>
      <c r="D46" s="58"/>
      <c r="E46" s="58">
        <f>ROUND(LEVANTAMENTO!C46*LEVANTAMENTO!D46,2)</f>
        <v>0</v>
      </c>
      <c r="F46" s="52"/>
      <c r="G46" s="41"/>
      <c r="H46" s="50"/>
      <c r="I46" s="41"/>
      <c r="J46" s="41"/>
      <c r="K46" s="41"/>
      <c r="L46" s="41"/>
      <c r="M46" s="41"/>
      <c r="N46" s="13" t="s">
        <v>394</v>
      </c>
      <c r="O46" s="13">
        <f>1.1*1.1*1.2</f>
        <v>1.4520000000000002</v>
      </c>
      <c r="P46" s="13">
        <v>1</v>
      </c>
      <c r="Q46" s="13">
        <f t="shared" si="6"/>
        <v>1.4520000000000002</v>
      </c>
    </row>
    <row r="47" spans="1:17" ht="13.5" thickBot="1" x14ac:dyDescent="0.25">
      <c r="A47" s="118"/>
      <c r="B47" s="60"/>
      <c r="C47" s="116"/>
      <c r="D47" s="62" t="s">
        <v>414</v>
      </c>
      <c r="E47" s="64">
        <f>SUM(LEVANTAMENTO!E46:E46)</f>
        <v>0</v>
      </c>
      <c r="F47" s="52"/>
      <c r="G47" s="41"/>
      <c r="H47" s="50"/>
      <c r="I47" s="41"/>
      <c r="J47" s="49" t="s">
        <v>401</v>
      </c>
      <c r="K47" s="49" t="s">
        <v>402</v>
      </c>
      <c r="L47" s="41"/>
      <c r="M47" s="41"/>
      <c r="N47" s="13" t="s">
        <v>395</v>
      </c>
      <c r="O47" s="13">
        <f>1.2*1.2*1.2</f>
        <v>1.728</v>
      </c>
      <c r="P47" s="13">
        <v>1</v>
      </c>
      <c r="Q47" s="13">
        <f t="shared" si="6"/>
        <v>1.728</v>
      </c>
    </row>
    <row r="48" spans="1:17" x14ac:dyDescent="0.2">
      <c r="A48" s="41"/>
      <c r="B48" s="41"/>
      <c r="C48" s="41"/>
      <c r="D48" s="50"/>
      <c r="E48" s="41"/>
      <c r="F48" s="41"/>
      <c r="G48" s="41"/>
      <c r="H48" s="50"/>
      <c r="I48" s="14" t="s">
        <v>403</v>
      </c>
      <c r="J48" s="14" t="s">
        <v>404</v>
      </c>
      <c r="K48" s="14" t="s">
        <v>405</v>
      </c>
      <c r="L48" s="41"/>
      <c r="M48" s="41"/>
      <c r="N48" s="47"/>
      <c r="O48" s="47"/>
      <c r="P48" s="47"/>
      <c r="Q48" s="13">
        <f>SUM(Q40:Q47)</f>
        <v>13.176</v>
      </c>
    </row>
    <row r="49" spans="6:15" x14ac:dyDescent="0.2">
      <c r="F49" s="41"/>
      <c r="G49" s="41"/>
      <c r="H49" s="50"/>
      <c r="I49" s="41"/>
      <c r="J49" s="41"/>
      <c r="K49" s="41"/>
      <c r="L49" s="41"/>
      <c r="M49" s="41"/>
    </row>
    <row r="50" spans="6:15" ht="13.5" thickBot="1" x14ac:dyDescent="0.25">
      <c r="F50" s="53"/>
      <c r="G50" s="53"/>
      <c r="H50" s="53"/>
      <c r="I50" s="53"/>
      <c r="J50" s="53"/>
      <c r="K50" s="63"/>
      <c r="L50" s="63"/>
      <c r="M50" s="63"/>
      <c r="N50" s="61"/>
      <c r="O50" s="62"/>
    </row>
    <row r="51" spans="6:15" x14ac:dyDescent="0.2">
      <c r="F51" s="54" t="s">
        <v>420</v>
      </c>
      <c r="G51" s="55"/>
      <c r="H51" s="55"/>
      <c r="I51" s="55"/>
      <c r="J51" s="56"/>
      <c r="K51" s="63"/>
      <c r="L51" s="63"/>
      <c r="M51" s="63"/>
      <c r="N51" s="55"/>
      <c r="O51" s="55"/>
    </row>
    <row r="52" spans="6:15" x14ac:dyDescent="0.2">
      <c r="F52" s="57" t="s">
        <v>421</v>
      </c>
      <c r="G52" s="41"/>
      <c r="H52" s="41"/>
      <c r="I52" s="41"/>
      <c r="J52" s="58"/>
      <c r="K52" s="63"/>
      <c r="L52" s="63"/>
      <c r="M52" s="63"/>
      <c r="N52" s="41"/>
      <c r="O52" s="58"/>
    </row>
    <row r="53" spans="6:15" x14ac:dyDescent="0.2">
      <c r="F53" s="65"/>
      <c r="G53" s="41"/>
      <c r="H53" s="41" t="s">
        <v>419</v>
      </c>
      <c r="I53" s="41"/>
      <c r="J53" s="58" t="s">
        <v>422</v>
      </c>
      <c r="K53" s="63"/>
      <c r="L53" s="63"/>
      <c r="M53" s="63"/>
      <c r="N53" s="41" t="s">
        <v>410</v>
      </c>
      <c r="O53" s="58" t="s">
        <v>435</v>
      </c>
    </row>
    <row r="54" spans="6:15" x14ac:dyDescent="0.2">
      <c r="F54" s="57" t="s">
        <v>423</v>
      </c>
      <c r="G54" s="41"/>
      <c r="H54" s="41"/>
      <c r="I54" s="41"/>
      <c r="J54" s="58"/>
      <c r="K54" s="63"/>
      <c r="L54" s="63"/>
      <c r="M54" s="63"/>
      <c r="N54" s="41">
        <v>6</v>
      </c>
      <c r="O54" s="58">
        <f>N54*M59</f>
        <v>12.744</v>
      </c>
    </row>
    <row r="55" spans="6:15" ht="13.5" thickBot="1" x14ac:dyDescent="0.25">
      <c r="F55" s="57"/>
      <c r="G55" s="41"/>
      <c r="H55" s="41"/>
      <c r="I55" s="41"/>
      <c r="J55" s="58"/>
      <c r="K55" s="60"/>
      <c r="L55" s="61"/>
      <c r="M55" s="61"/>
      <c r="N55" s="41">
        <v>2</v>
      </c>
      <c r="O55" s="58">
        <f>N55*M60</f>
        <v>9.18</v>
      </c>
    </row>
    <row r="56" spans="6:15" x14ac:dyDescent="0.2">
      <c r="F56" s="57" t="s">
        <v>424</v>
      </c>
      <c r="G56" s="41"/>
      <c r="H56" s="41"/>
      <c r="I56" s="41"/>
      <c r="J56" s="58"/>
      <c r="K56" s="54" t="s">
        <v>438</v>
      </c>
      <c r="L56" s="55"/>
      <c r="M56" s="55"/>
      <c r="N56" s="41">
        <v>6</v>
      </c>
      <c r="O56" s="58">
        <f>-N56*M61</f>
        <v>-6.48</v>
      </c>
    </row>
    <row r="57" spans="6:15" x14ac:dyDescent="0.2">
      <c r="F57" s="57" t="s">
        <v>426</v>
      </c>
      <c r="G57" s="41"/>
      <c r="H57" s="41"/>
      <c r="I57" s="41"/>
      <c r="J57" s="58"/>
      <c r="K57" s="57"/>
      <c r="L57" s="41"/>
      <c r="M57" s="41"/>
      <c r="N57" s="41"/>
      <c r="O57" s="41"/>
    </row>
    <row r="58" spans="6:15" x14ac:dyDescent="0.2">
      <c r="F58" s="57" t="s">
        <v>427</v>
      </c>
      <c r="G58" s="41"/>
      <c r="H58" s="41"/>
      <c r="I58" s="41"/>
      <c r="J58" s="58"/>
      <c r="K58" s="57"/>
      <c r="L58" s="41"/>
      <c r="M58" s="41" t="s">
        <v>419</v>
      </c>
      <c r="N58" s="41"/>
      <c r="O58" s="67">
        <f>ROUND(SUM(O54:O57),2)</f>
        <v>15.44</v>
      </c>
    </row>
    <row r="59" spans="6:15" ht="13.5" thickBot="1" x14ac:dyDescent="0.25">
      <c r="F59" s="57" t="s">
        <v>428</v>
      </c>
      <c r="G59" s="41"/>
      <c r="H59" s="41"/>
      <c r="I59" s="41"/>
      <c r="J59" s="58"/>
      <c r="K59" s="57" t="s">
        <v>440</v>
      </c>
      <c r="L59" s="41" t="s">
        <v>441</v>
      </c>
      <c r="M59" s="41">
        <f>1.18*1.8</f>
        <v>2.1240000000000001</v>
      </c>
      <c r="N59" s="61"/>
      <c r="O59" s="61"/>
    </row>
    <row r="60" spans="6:15" ht="13.5" thickBot="1" x14ac:dyDescent="0.25">
      <c r="F60" s="57" t="s">
        <v>429</v>
      </c>
      <c r="G60" s="41"/>
      <c r="H60" s="41"/>
      <c r="I60" s="41"/>
      <c r="J60" s="58"/>
      <c r="K60" s="57" t="s">
        <v>442</v>
      </c>
      <c r="L60" s="41" t="s">
        <v>443</v>
      </c>
      <c r="M60" s="41">
        <f>2.55*1.8</f>
        <v>4.59</v>
      </c>
      <c r="N60" s="53"/>
      <c r="O60" s="53"/>
    </row>
    <row r="61" spans="6:15" x14ac:dyDescent="0.2">
      <c r="F61" s="57"/>
      <c r="G61" s="41"/>
      <c r="H61" s="41"/>
      <c r="I61" s="41"/>
      <c r="J61" s="58"/>
      <c r="K61" s="41" t="s">
        <v>445</v>
      </c>
      <c r="L61" s="41" t="s">
        <v>446</v>
      </c>
      <c r="M61" s="41">
        <f>0.6*1.8</f>
        <v>1.08</v>
      </c>
      <c r="N61" s="55"/>
      <c r="O61" s="68"/>
    </row>
    <row r="62" spans="6:15" x14ac:dyDescent="0.2">
      <c r="F62" s="57"/>
      <c r="G62" s="41"/>
      <c r="H62" s="41"/>
      <c r="I62" s="41" t="s">
        <v>414</v>
      </c>
      <c r="J62" s="59">
        <f>SUM(J54:J61)</f>
        <v>0</v>
      </c>
      <c r="K62" s="41"/>
      <c r="L62" s="41"/>
      <c r="M62" s="41"/>
      <c r="N62" s="41"/>
      <c r="O62" s="66"/>
    </row>
    <row r="63" spans="6:15" x14ac:dyDescent="0.2">
      <c r="F63" s="57"/>
      <c r="G63" s="41"/>
      <c r="H63" s="41"/>
      <c r="I63" s="41"/>
      <c r="J63" s="58"/>
      <c r="K63" s="41"/>
      <c r="L63" s="41"/>
      <c r="M63" s="41"/>
      <c r="N63" s="41">
        <v>0.6</v>
      </c>
      <c r="O63" s="66">
        <f>ROUND(LEVANTAMENTO!M68*LEVANTAMENTO!N63,2)</f>
        <v>0.3</v>
      </c>
    </row>
    <row r="64" spans="6:15" ht="13.5" thickBot="1" x14ac:dyDescent="0.25">
      <c r="F64" s="57"/>
      <c r="G64" s="41"/>
      <c r="H64" s="41"/>
      <c r="I64" s="41"/>
      <c r="J64" s="59"/>
      <c r="K64" s="61"/>
      <c r="L64" s="61"/>
      <c r="M64" s="61"/>
      <c r="N64" s="41">
        <v>0.2</v>
      </c>
      <c r="O64" s="66">
        <f>ROUND(LEVANTAMENTO!M69*LEVANTAMENTO!N64,2)</f>
        <v>0.03</v>
      </c>
    </row>
    <row r="65" spans="6:17" ht="13.5" thickBot="1" x14ac:dyDescent="0.25">
      <c r="F65" s="60"/>
      <c r="G65" s="61"/>
      <c r="H65" s="61"/>
      <c r="I65" s="61"/>
      <c r="J65" s="62"/>
      <c r="K65" s="53"/>
      <c r="L65" s="53"/>
      <c r="M65" s="53"/>
      <c r="N65" s="41">
        <v>0.1</v>
      </c>
      <c r="O65" s="66">
        <f>ROUND(LEVANTAMENTO!M70*LEVANTAMENTO!N65,2)</f>
        <v>0.02</v>
      </c>
    </row>
    <row r="66" spans="6:17" x14ac:dyDescent="0.2">
      <c r="F66" s="54" t="s">
        <v>430</v>
      </c>
      <c r="G66" s="55"/>
      <c r="H66" s="55"/>
      <c r="I66" s="55"/>
      <c r="J66" s="56"/>
      <c r="K66" s="54"/>
      <c r="L66" s="55" t="s">
        <v>448</v>
      </c>
      <c r="M66" s="55"/>
      <c r="N66" s="41"/>
      <c r="O66" s="66">
        <f>SUM(LEVANTAMENTO!O63:O65)</f>
        <v>0.35</v>
      </c>
    </row>
    <row r="67" spans="6:17" x14ac:dyDescent="0.2">
      <c r="F67" s="57"/>
      <c r="G67" s="41"/>
      <c r="H67" s="41"/>
      <c r="I67" s="41"/>
      <c r="J67" s="58"/>
      <c r="K67" s="57"/>
      <c r="L67" s="41"/>
      <c r="M67" s="41"/>
      <c r="N67" s="41"/>
      <c r="O67" s="66"/>
    </row>
    <row r="68" spans="6:17" x14ac:dyDescent="0.2">
      <c r="F68" s="57"/>
      <c r="G68" s="41"/>
      <c r="H68" s="41" t="s">
        <v>419</v>
      </c>
      <c r="I68" s="41"/>
      <c r="J68" s="58" t="s">
        <v>410</v>
      </c>
      <c r="K68" s="57" t="s">
        <v>449</v>
      </c>
      <c r="L68" s="41" t="s">
        <v>576</v>
      </c>
      <c r="M68" s="41">
        <f>1*0.5</f>
        <v>0.5</v>
      </c>
      <c r="N68" s="41"/>
      <c r="O68" s="58">
        <v>2</v>
      </c>
    </row>
    <row r="69" spans="6:17" x14ac:dyDescent="0.2">
      <c r="F69" s="57" t="s">
        <v>431</v>
      </c>
      <c r="G69" s="41"/>
      <c r="H69" s="41"/>
      <c r="I69" s="41"/>
      <c r="J69" s="59"/>
      <c r="K69" s="57" t="s">
        <v>451</v>
      </c>
      <c r="L69" s="41" t="s">
        <v>577</v>
      </c>
      <c r="M69" s="41">
        <f>1.5*0.1</f>
        <v>0.15000000000000002</v>
      </c>
      <c r="N69" s="41"/>
      <c r="O69" s="66"/>
    </row>
    <row r="70" spans="6:17" ht="13.5" thickBot="1" x14ac:dyDescent="0.25">
      <c r="F70" s="60"/>
      <c r="G70" s="61"/>
      <c r="H70" s="61"/>
      <c r="I70" s="61"/>
      <c r="J70" s="62"/>
      <c r="K70" s="57" t="s">
        <v>452</v>
      </c>
      <c r="L70" s="41" t="s">
        <v>577</v>
      </c>
      <c r="M70" s="41">
        <f>1.5*0.1</f>
        <v>0.15000000000000002</v>
      </c>
      <c r="N70" s="61"/>
      <c r="O70" s="69">
        <f>LEVANTAMENTO!O66*LEVANTAMENTO!O68</f>
        <v>0.7</v>
      </c>
    </row>
    <row r="71" spans="6:17" x14ac:dyDescent="0.2">
      <c r="F71" s="54" t="s">
        <v>432</v>
      </c>
      <c r="G71" s="55"/>
      <c r="H71" s="55"/>
      <c r="I71" s="55"/>
      <c r="J71" s="56"/>
      <c r="K71" s="57" t="s">
        <v>578</v>
      </c>
      <c r="L71" s="41" t="s">
        <v>579</v>
      </c>
      <c r="M71" s="41">
        <f>1*0.4</f>
        <v>0.4</v>
      </c>
      <c r="N71" s="55"/>
      <c r="O71" s="68"/>
    </row>
    <row r="72" spans="6:17" x14ac:dyDescent="0.2">
      <c r="F72" s="57"/>
      <c r="G72" s="41"/>
      <c r="H72" s="41"/>
      <c r="I72" s="41"/>
      <c r="J72" s="58"/>
      <c r="K72" s="57"/>
      <c r="L72" s="192" t="s">
        <v>414</v>
      </c>
      <c r="M72" s="41">
        <f>SUM(M68:M71)</f>
        <v>1.2000000000000002</v>
      </c>
      <c r="N72" s="41"/>
      <c r="O72" s="66"/>
    </row>
    <row r="73" spans="6:17" x14ac:dyDescent="0.2">
      <c r="F73" s="57"/>
      <c r="G73" s="41"/>
      <c r="H73" s="41" t="s">
        <v>419</v>
      </c>
      <c r="I73" s="41"/>
      <c r="J73" s="58" t="s">
        <v>410</v>
      </c>
      <c r="K73" s="57" t="s">
        <v>12</v>
      </c>
      <c r="L73" s="192"/>
      <c r="M73" s="41">
        <v>4</v>
      </c>
      <c r="N73" s="41">
        <v>0.5</v>
      </c>
      <c r="O73" s="66">
        <f>ROUND(LEVANTAMENTO!M78*LEVANTAMENTO!N73,2)</f>
        <v>0.25</v>
      </c>
    </row>
    <row r="74" spans="6:17" x14ac:dyDescent="0.2">
      <c r="F74" s="57" t="s">
        <v>433</v>
      </c>
      <c r="G74" s="41"/>
      <c r="H74" s="41"/>
      <c r="I74" s="41"/>
      <c r="J74" s="59"/>
      <c r="K74" s="57"/>
      <c r="L74" s="192" t="s">
        <v>414</v>
      </c>
      <c r="M74" s="41">
        <f>M72*M73</f>
        <v>4.8000000000000007</v>
      </c>
      <c r="N74" s="41">
        <v>0.2</v>
      </c>
      <c r="O74" s="66">
        <f>ROUND(LEVANTAMENTO!M79*LEVANTAMENTO!N74,2)</f>
        <v>0.26</v>
      </c>
    </row>
    <row r="75" spans="6:17" ht="13.5" thickBot="1" x14ac:dyDescent="0.25">
      <c r="F75" s="60"/>
      <c r="G75" s="61"/>
      <c r="H75" s="61"/>
      <c r="I75" s="61"/>
      <c r="J75" s="62"/>
      <c r="K75" s="60"/>
      <c r="L75" s="61"/>
      <c r="M75" s="61"/>
      <c r="N75" s="41">
        <v>0.1</v>
      </c>
      <c r="O75" s="66">
        <f>ROUND(LEVANTAMENTO!M80*LEVANTAMENTO!N75,2)</f>
        <v>0.13</v>
      </c>
    </row>
    <row r="76" spans="6:17" x14ac:dyDescent="0.2">
      <c r="F76" s="54" t="s">
        <v>434</v>
      </c>
      <c r="G76" s="55"/>
      <c r="H76" s="55"/>
      <c r="I76" s="55"/>
      <c r="J76" s="55"/>
      <c r="K76" s="54"/>
      <c r="L76" s="55" t="s">
        <v>448</v>
      </c>
      <c r="M76" s="55"/>
      <c r="N76" s="41"/>
      <c r="O76" s="66">
        <f>SUM(LEVANTAMENTO!O73:O75)</f>
        <v>0.64</v>
      </c>
    </row>
    <row r="77" spans="6:17" x14ac:dyDescent="0.2">
      <c r="F77" s="57"/>
      <c r="G77" s="41"/>
      <c r="H77" s="41"/>
      <c r="I77" s="41"/>
      <c r="J77" s="58"/>
      <c r="K77" s="57"/>
      <c r="L77" s="41"/>
      <c r="M77" s="41"/>
      <c r="N77" s="41"/>
      <c r="O77" s="66"/>
    </row>
    <row r="78" spans="6:17" x14ac:dyDescent="0.2">
      <c r="F78" s="57"/>
      <c r="G78" s="41"/>
      <c r="H78" s="41" t="s">
        <v>419</v>
      </c>
      <c r="I78" s="41" t="s">
        <v>410</v>
      </c>
      <c r="J78" s="58" t="s">
        <v>435</v>
      </c>
      <c r="K78" s="57" t="s">
        <v>449</v>
      </c>
      <c r="L78" s="41" t="s">
        <v>562</v>
      </c>
      <c r="M78" s="41">
        <v>0.5</v>
      </c>
      <c r="N78" s="41"/>
      <c r="O78" s="58">
        <v>1</v>
      </c>
    </row>
    <row r="79" spans="6:17" x14ac:dyDescent="0.2">
      <c r="F79" s="57" t="s">
        <v>436</v>
      </c>
      <c r="G79" s="41"/>
      <c r="H79" s="41"/>
      <c r="I79" s="41"/>
      <c r="J79" s="59"/>
      <c r="K79" s="57" t="s">
        <v>451</v>
      </c>
      <c r="L79" s="41"/>
      <c r="M79" s="41">
        <v>1.3</v>
      </c>
      <c r="N79" s="41"/>
      <c r="O79" s="66"/>
      <c r="Q79" s="41">
        <v>3.15</v>
      </c>
    </row>
    <row r="80" spans="6:17" ht="13.5" thickBot="1" x14ac:dyDescent="0.25">
      <c r="F80" s="57" t="s">
        <v>437</v>
      </c>
      <c r="G80" s="41"/>
      <c r="H80" s="41"/>
      <c r="I80" s="41"/>
      <c r="J80" s="59"/>
      <c r="K80" s="57" t="s">
        <v>452</v>
      </c>
      <c r="L80" s="41"/>
      <c r="M80" s="41">
        <v>1.3</v>
      </c>
      <c r="N80" s="61"/>
      <c r="O80" s="69">
        <f>LEVANTAMENTO!O76*LEVANTAMENTO!O78</f>
        <v>0.64</v>
      </c>
      <c r="Q80" s="41">
        <v>1.7</v>
      </c>
    </row>
    <row r="81" spans="1:19" ht="13.5" thickBot="1" x14ac:dyDescent="0.25">
      <c r="A81" s="34" t="s">
        <v>454</v>
      </c>
      <c r="F81" s="57"/>
      <c r="G81" s="41"/>
      <c r="H81" s="41"/>
      <c r="I81" s="41"/>
      <c r="J81" s="58"/>
      <c r="K81" s="57"/>
      <c r="L81" s="41"/>
      <c r="M81" s="41"/>
      <c r="N81" s="55"/>
      <c r="O81" s="68"/>
    </row>
    <row r="82" spans="1:19" x14ac:dyDescent="0.2">
      <c r="F82" s="54" t="s">
        <v>439</v>
      </c>
      <c r="G82" s="55"/>
      <c r="H82" s="55"/>
      <c r="I82" s="55"/>
      <c r="J82" s="56"/>
      <c r="K82" s="57"/>
      <c r="L82" s="41"/>
      <c r="M82" s="41"/>
      <c r="N82" s="41"/>
      <c r="O82" s="66"/>
    </row>
    <row r="83" spans="1:19" x14ac:dyDescent="0.2">
      <c r="F83" s="57"/>
      <c r="G83" s="41"/>
      <c r="H83" s="41"/>
      <c r="I83" s="41"/>
      <c r="J83" s="58"/>
      <c r="K83" s="57" t="s">
        <v>12</v>
      </c>
      <c r="L83" s="41"/>
      <c r="M83" s="41">
        <v>4</v>
      </c>
      <c r="N83" s="41">
        <v>0.6</v>
      </c>
      <c r="O83" s="66">
        <f>ROUND(LEVANTAMENTO!M88*LEVANTAMENTO!N83,2)</f>
        <v>0.56999999999999995</v>
      </c>
    </row>
    <row r="84" spans="1:19" x14ac:dyDescent="0.2">
      <c r="A84" s="57" t="s">
        <v>455</v>
      </c>
      <c r="B84" s="34" t="s">
        <v>456</v>
      </c>
      <c r="F84" s="57"/>
      <c r="G84" s="41"/>
      <c r="H84" s="41" t="s">
        <v>419</v>
      </c>
      <c r="I84" s="41" t="s">
        <v>410</v>
      </c>
      <c r="J84" s="58" t="s">
        <v>435</v>
      </c>
      <c r="K84" s="57"/>
      <c r="L84" s="41"/>
      <c r="M84" s="41"/>
      <c r="N84" s="41">
        <v>0.1</v>
      </c>
      <c r="O84" s="66">
        <f>ROUND(LEVANTAMENTO!M89*LEVANTAMENTO!N84,2)</f>
        <v>0.16</v>
      </c>
      <c r="R84" s="41">
        <v>0.5</v>
      </c>
      <c r="S84" s="66">
        <f>ROUND(LEVANTAMENTO!Q79*LEVANTAMENTO!R84,2)</f>
        <v>1.58</v>
      </c>
    </row>
    <row r="85" spans="1:19" ht="13.5" thickBot="1" x14ac:dyDescent="0.25">
      <c r="A85" s="57"/>
      <c r="B85" s="34" t="s">
        <v>457</v>
      </c>
      <c r="F85" s="57" t="s">
        <v>444</v>
      </c>
      <c r="G85" s="41"/>
      <c r="H85" s="41"/>
      <c r="I85" s="41"/>
      <c r="J85" s="59"/>
      <c r="K85" s="60"/>
      <c r="L85" s="61"/>
      <c r="M85" s="61"/>
      <c r="N85" s="41">
        <v>0.1</v>
      </c>
      <c r="O85" s="66">
        <f>ROUND(LEVANTAMENTO!M90*LEVANTAMENTO!N85,2)</f>
        <v>0.16</v>
      </c>
      <c r="R85" s="41">
        <v>0.5</v>
      </c>
      <c r="S85" s="66">
        <f>ROUND(LEVANTAMENTO!Q80*LEVANTAMENTO!R85,2)</f>
        <v>0.85</v>
      </c>
    </row>
    <row r="86" spans="1:19" x14ac:dyDescent="0.2">
      <c r="A86" s="57"/>
      <c r="B86" s="34" t="s">
        <v>458</v>
      </c>
      <c r="F86" s="57"/>
      <c r="G86" s="41"/>
      <c r="H86" s="41"/>
      <c r="I86" s="41"/>
      <c r="J86" s="59"/>
      <c r="K86" s="54"/>
      <c r="L86" s="55" t="s">
        <v>462</v>
      </c>
      <c r="M86" s="55"/>
      <c r="N86" s="41"/>
      <c r="O86" s="66">
        <f>SUM(LEVANTAMENTO!O83:O85)</f>
        <v>0.89</v>
      </c>
      <c r="S86" s="70">
        <f>SUM(S84:S85)</f>
        <v>2.4300000000000002</v>
      </c>
    </row>
    <row r="87" spans="1:19" ht="13.5" thickBot="1" x14ac:dyDescent="0.25">
      <c r="A87" s="57" t="s">
        <v>459</v>
      </c>
      <c r="B87" s="34" t="s">
        <v>460</v>
      </c>
      <c r="F87" s="60"/>
      <c r="G87" s="61"/>
      <c r="H87" s="61"/>
      <c r="I87" s="61"/>
      <c r="J87" s="62"/>
      <c r="K87" s="57"/>
      <c r="L87" s="41"/>
      <c r="M87" s="41"/>
      <c r="N87" s="41"/>
      <c r="O87" s="66"/>
    </row>
    <row r="88" spans="1:19" x14ac:dyDescent="0.2">
      <c r="A88" s="57"/>
      <c r="B88" s="34" t="s">
        <v>461</v>
      </c>
      <c r="F88" s="54" t="s">
        <v>447</v>
      </c>
      <c r="G88" s="55"/>
      <c r="H88" s="55"/>
      <c r="I88" s="55"/>
      <c r="J88" s="55"/>
      <c r="K88" s="57" t="s">
        <v>449</v>
      </c>
      <c r="L88" s="41"/>
      <c r="M88" s="41">
        <v>0.95</v>
      </c>
      <c r="N88" s="41"/>
      <c r="O88" s="58">
        <v>1</v>
      </c>
    </row>
    <row r="89" spans="1:19" x14ac:dyDescent="0.2">
      <c r="A89" s="57"/>
      <c r="B89" s="34" t="s">
        <v>463</v>
      </c>
      <c r="F89" s="57"/>
      <c r="G89" s="41"/>
      <c r="H89" s="41"/>
      <c r="I89" s="41"/>
      <c r="J89" s="58"/>
      <c r="K89" s="57" t="s">
        <v>451</v>
      </c>
      <c r="L89" s="41"/>
      <c r="M89" s="41">
        <v>1.55</v>
      </c>
      <c r="N89" s="41"/>
      <c r="O89" s="66"/>
    </row>
    <row r="90" spans="1:19" ht="13.5" thickBot="1" x14ac:dyDescent="0.25">
      <c r="A90" s="57"/>
      <c r="F90" s="57"/>
      <c r="G90" s="41"/>
      <c r="H90" s="41" t="s">
        <v>419</v>
      </c>
      <c r="I90" s="41" t="s">
        <v>410</v>
      </c>
      <c r="J90" s="58" t="s">
        <v>435</v>
      </c>
      <c r="K90" s="57" t="s">
        <v>452</v>
      </c>
      <c r="L90" s="41"/>
      <c r="M90" s="41">
        <v>1.55</v>
      </c>
      <c r="N90" s="61"/>
      <c r="O90" s="69">
        <f>LEVANTAMENTO!O86*LEVANTAMENTO!O88</f>
        <v>0.89</v>
      </c>
    </row>
    <row r="91" spans="1:19" x14ac:dyDescent="0.2">
      <c r="A91" s="57"/>
      <c r="F91" s="57" t="s">
        <v>436</v>
      </c>
      <c r="G91" s="41"/>
      <c r="H91" s="41"/>
      <c r="I91" s="41"/>
      <c r="J91" s="59"/>
      <c r="K91" s="57"/>
      <c r="L91" s="41"/>
      <c r="M91" s="41"/>
      <c r="N91" s="55"/>
      <c r="O91" s="68"/>
    </row>
    <row r="92" spans="1:19" ht="13.5" thickBot="1" x14ac:dyDescent="0.25">
      <c r="A92" s="57"/>
      <c r="F92" s="57"/>
      <c r="G92" s="41"/>
      <c r="H92" s="41"/>
      <c r="I92" s="41"/>
      <c r="J92" s="58"/>
      <c r="K92" s="57"/>
      <c r="L92" s="41"/>
      <c r="M92" s="41"/>
      <c r="N92" s="41"/>
      <c r="O92" s="66"/>
    </row>
    <row r="93" spans="1:19" x14ac:dyDescent="0.2">
      <c r="A93" s="57"/>
      <c r="F93" s="54" t="s">
        <v>450</v>
      </c>
      <c r="G93" s="55"/>
      <c r="H93" s="55"/>
      <c r="I93" s="55"/>
      <c r="J93" s="55"/>
      <c r="K93" s="57" t="s">
        <v>12</v>
      </c>
      <c r="L93" s="41"/>
      <c r="M93" s="41"/>
      <c r="N93" s="41">
        <v>0.6</v>
      </c>
      <c r="O93" s="66">
        <f>ROUND(LEVANTAMENTO!M98*LEVANTAMENTO!N93,2)</f>
        <v>1.89</v>
      </c>
    </row>
    <row r="94" spans="1:19" ht="13.5" thickBot="1" x14ac:dyDescent="0.25">
      <c r="A94" s="60"/>
      <c r="B94" s="61"/>
      <c r="C94" s="61"/>
      <c r="D94" s="61"/>
      <c r="E94" s="61"/>
      <c r="F94" s="57"/>
      <c r="G94" s="41"/>
      <c r="H94" s="41"/>
      <c r="I94" s="41"/>
      <c r="J94" s="58"/>
      <c r="K94" s="57"/>
      <c r="L94" s="41"/>
      <c r="M94" s="41"/>
      <c r="N94" s="41">
        <v>0.6</v>
      </c>
      <c r="O94" s="66">
        <f>ROUND(LEVANTAMENTO!M99*LEVANTAMENTO!N94,2)</f>
        <v>1.02</v>
      </c>
    </row>
    <row r="95" spans="1:19" ht="13.5" thickBot="1" x14ac:dyDescent="0.25">
      <c r="F95" s="57"/>
      <c r="G95" s="41"/>
      <c r="H95" s="41" t="s">
        <v>419</v>
      </c>
      <c r="I95" s="41" t="s">
        <v>410</v>
      </c>
      <c r="J95" s="58" t="s">
        <v>435</v>
      </c>
      <c r="K95" s="60"/>
      <c r="L95" s="61"/>
      <c r="M95" s="61"/>
      <c r="N95" s="41">
        <v>0.2</v>
      </c>
      <c r="O95" s="66">
        <f>ROUND(LEVANTAMENTO!M100*LEVANTAMENTO!N95,2)</f>
        <v>1.0900000000000001</v>
      </c>
    </row>
    <row r="96" spans="1:19" x14ac:dyDescent="0.2">
      <c r="F96" s="57" t="s">
        <v>436</v>
      </c>
      <c r="G96" s="41"/>
      <c r="H96" s="41"/>
      <c r="I96" s="41"/>
      <c r="J96" s="59"/>
      <c r="K96" s="54"/>
      <c r="L96" s="55" t="s">
        <v>464</v>
      </c>
      <c r="M96" s="55"/>
      <c r="N96" s="41">
        <v>0.1</v>
      </c>
      <c r="O96" s="66">
        <f>ROUND(LEVANTAMENTO!M101*LEVANTAMENTO!N96,2)</f>
        <v>0.55000000000000004</v>
      </c>
    </row>
    <row r="97" spans="6:1025" x14ac:dyDescent="0.2">
      <c r="F97" s="57"/>
      <c r="G97" s="41"/>
      <c r="H97" s="41"/>
      <c r="I97" s="41"/>
      <c r="J97" s="58"/>
      <c r="K97" s="57"/>
      <c r="L97" s="41"/>
      <c r="M97" s="41"/>
      <c r="N97" s="41"/>
      <c r="O97" s="66">
        <f>SUM(LEVANTAMENTO!O93:O96)</f>
        <v>4.55</v>
      </c>
    </row>
    <row r="98" spans="6:1025" x14ac:dyDescent="0.2">
      <c r="K98" s="57" t="s">
        <v>449</v>
      </c>
      <c r="L98" s="41"/>
      <c r="M98" s="41">
        <v>3.15</v>
      </c>
      <c r="N98" s="41"/>
      <c r="O98" s="66"/>
    </row>
    <row r="99" spans="6:1025" x14ac:dyDescent="0.2">
      <c r="F99" s="34" t="s">
        <v>453</v>
      </c>
      <c r="K99" s="57" t="s">
        <v>449</v>
      </c>
      <c r="L99" s="41"/>
      <c r="M99" s="41">
        <v>1.7</v>
      </c>
    </row>
    <row r="100" spans="6:1025" x14ac:dyDescent="0.2">
      <c r="F100" s="57" t="s">
        <v>436</v>
      </c>
      <c r="G100" s="41"/>
      <c r="H100" s="41"/>
      <c r="I100" s="41"/>
      <c r="J100" s="59"/>
      <c r="K100" s="57" t="s">
        <v>451</v>
      </c>
      <c r="L100" s="41"/>
      <c r="M100" s="41">
        <v>5.45</v>
      </c>
    </row>
    <row r="101" spans="6:1025" x14ac:dyDescent="0.2">
      <c r="F101" s="57" t="s">
        <v>444</v>
      </c>
      <c r="G101" s="41"/>
      <c r="H101" s="41"/>
      <c r="I101" s="41"/>
      <c r="J101" s="59"/>
      <c r="K101" s="57" t="s">
        <v>452</v>
      </c>
      <c r="L101" s="41"/>
      <c r="M101" s="41">
        <v>5.45</v>
      </c>
    </row>
    <row r="102" spans="6:1025" x14ac:dyDescent="0.2">
      <c r="F102" s="57" t="s">
        <v>437</v>
      </c>
      <c r="G102" s="41"/>
      <c r="H102" s="41"/>
      <c r="I102" s="41"/>
      <c r="J102" s="59"/>
      <c r="K102" s="57"/>
      <c r="L102" s="41"/>
      <c r="M102" s="41"/>
    </row>
    <row r="103" spans="6:1025" x14ac:dyDescent="0.2">
      <c r="K103" s="57"/>
      <c r="L103" s="41"/>
      <c r="M103" s="41"/>
    </row>
    <row r="104" spans="6:1025" x14ac:dyDescent="0.2">
      <c r="I104" s="57" t="s">
        <v>12</v>
      </c>
      <c r="J104" s="41"/>
      <c r="K104" s="41"/>
      <c r="L104" s="41"/>
      <c r="M104" s="58">
        <v>1</v>
      </c>
      <c r="AMJ104"/>
      <c r="AMK104"/>
    </row>
    <row r="105" spans="6:1025" x14ac:dyDescent="0.2">
      <c r="I105" s="57"/>
      <c r="J105" s="41"/>
      <c r="K105" s="41"/>
      <c r="L105" s="41"/>
      <c r="M105" s="66"/>
      <c r="AMJ105"/>
      <c r="AMK105"/>
    </row>
    <row r="106" spans="6:1025" ht="13.5" thickBot="1" x14ac:dyDescent="0.25">
      <c r="I106" s="60"/>
      <c r="J106" s="61"/>
      <c r="K106" s="61"/>
      <c r="L106" s="61"/>
      <c r="M106" s="69">
        <f>LEVANTAMENTO!O97*LEVANTAMENTO!M104</f>
        <v>4.55</v>
      </c>
      <c r="AMJ106"/>
      <c r="AMK106"/>
    </row>
    <row r="107" spans="6:1025" x14ac:dyDescent="0.2">
      <c r="I107" s="71"/>
      <c r="J107" s="72" t="s">
        <v>465</v>
      </c>
      <c r="K107" s="72"/>
      <c r="L107" s="72"/>
      <c r="M107" s="73"/>
      <c r="AMJ107"/>
      <c r="AMK107"/>
    </row>
    <row r="108" spans="6:1025" x14ac:dyDescent="0.2">
      <c r="I108" s="46" t="s">
        <v>466</v>
      </c>
      <c r="K108" s="34">
        <v>1.5</v>
      </c>
      <c r="L108" s="34">
        <v>0.4</v>
      </c>
      <c r="M108" s="74">
        <f>K108*L108</f>
        <v>0.60000000000000009</v>
      </c>
      <c r="AMJ108"/>
      <c r="AMK108"/>
    </row>
    <row r="109" spans="6:1025" x14ac:dyDescent="0.2">
      <c r="I109" s="46"/>
      <c r="M109" s="75">
        <f>SUM(M108:M108)</f>
        <v>0.60000000000000009</v>
      </c>
      <c r="AMJ109"/>
      <c r="AMK109"/>
    </row>
    <row r="110" spans="6:1025" x14ac:dyDescent="0.2">
      <c r="I110" s="71"/>
      <c r="J110" s="72" t="s">
        <v>467</v>
      </c>
      <c r="K110" s="72"/>
      <c r="L110" s="72"/>
      <c r="M110" s="73"/>
      <c r="AMJ110"/>
      <c r="AMK110"/>
    </row>
    <row r="111" spans="6:1025" x14ac:dyDescent="0.2">
      <c r="I111" s="46" t="s">
        <v>466</v>
      </c>
      <c r="J111" s="34">
        <v>5</v>
      </c>
      <c r="K111" s="34">
        <v>2.85</v>
      </c>
      <c r="L111" s="34">
        <v>0.4</v>
      </c>
      <c r="M111" s="74">
        <f>K111*L111*J111</f>
        <v>5.7000000000000011</v>
      </c>
      <c r="AMJ111"/>
      <c r="AMK111"/>
    </row>
    <row r="112" spans="6:1025" ht="13.5" thickBot="1" x14ac:dyDescent="0.25">
      <c r="I112" s="46"/>
      <c r="M112" s="75">
        <f>SUM(M111:M111)</f>
        <v>5.7000000000000011</v>
      </c>
      <c r="AMJ112"/>
      <c r="AMK112"/>
    </row>
    <row r="113" spans="9:1025" x14ac:dyDescent="0.2">
      <c r="I113" s="54"/>
      <c r="J113" s="55" t="s">
        <v>468</v>
      </c>
      <c r="K113" s="55"/>
      <c r="L113" s="55"/>
      <c r="M113" s="56"/>
      <c r="N113" s="41">
        <v>2</v>
      </c>
      <c r="O113" s="58">
        <f>ROUND(LEVANTAMENTO!M118*LEVANTAMENTO!N113,2)</f>
        <v>3</v>
      </c>
      <c r="AMJ113"/>
      <c r="AMK113"/>
    </row>
    <row r="114" spans="9:1025" x14ac:dyDescent="0.2">
      <c r="I114" s="57"/>
      <c r="J114" s="41"/>
      <c r="K114" s="41"/>
      <c r="L114" s="41"/>
      <c r="M114" s="58"/>
      <c r="N114" s="41">
        <v>1</v>
      </c>
      <c r="O114" s="58">
        <f>ROUND(LEVANTAMENTO!M119*LEVANTAMENTO!N114,2)</f>
        <v>2.5</v>
      </c>
      <c r="AMJ114"/>
      <c r="AMK114"/>
    </row>
    <row r="115" spans="9:1025" x14ac:dyDescent="0.2">
      <c r="I115" s="57"/>
      <c r="J115" s="41"/>
      <c r="K115" s="41"/>
      <c r="L115" s="41"/>
      <c r="M115" s="58"/>
      <c r="N115" s="41">
        <v>2</v>
      </c>
      <c r="O115" s="58">
        <f>ROUND(LEVANTAMENTO!M120*LEVANTAMENTO!N115,2)</f>
        <v>1.6</v>
      </c>
      <c r="AMJ115"/>
      <c r="AMK115"/>
    </row>
    <row r="116" spans="9:1025" x14ac:dyDescent="0.2">
      <c r="I116" s="57" t="s">
        <v>436</v>
      </c>
      <c r="J116" s="41"/>
      <c r="K116" s="41">
        <v>1.95</v>
      </c>
      <c r="L116" s="41">
        <v>5</v>
      </c>
      <c r="M116" s="58">
        <f>ROUND(LEVANTAMENTO!K116*LEVANTAMENTO!L116,2)</f>
        <v>9.75</v>
      </c>
      <c r="N116" s="41">
        <v>1</v>
      </c>
      <c r="O116" s="58">
        <f>ROUND(LEVANTAMENTO!M121*LEVANTAMENTO!N116,2)</f>
        <v>1.5</v>
      </c>
      <c r="AMJ116"/>
      <c r="AMK116"/>
    </row>
    <row r="117" spans="9:1025" x14ac:dyDescent="0.2">
      <c r="I117" s="57" t="s">
        <v>444</v>
      </c>
      <c r="J117" s="41"/>
      <c r="K117" s="41">
        <v>1</v>
      </c>
      <c r="L117" s="41">
        <v>1</v>
      </c>
      <c r="M117" s="58">
        <f>ROUND(LEVANTAMENTO!K117*LEVANTAMENTO!L117,2)</f>
        <v>1</v>
      </c>
      <c r="N117" s="41"/>
      <c r="O117" s="58"/>
      <c r="AMJ117"/>
      <c r="AMK117"/>
    </row>
    <row r="118" spans="9:1025" x14ac:dyDescent="0.2">
      <c r="K118" s="57" t="s">
        <v>437</v>
      </c>
      <c r="L118" s="41"/>
      <c r="M118" s="41">
        <v>1.5</v>
      </c>
      <c r="N118" s="41"/>
      <c r="O118" s="58"/>
    </row>
    <row r="119" spans="9:1025" x14ac:dyDescent="0.2">
      <c r="K119" s="57" t="s">
        <v>469</v>
      </c>
      <c r="L119" s="41"/>
      <c r="M119" s="41">
        <v>2.5</v>
      </c>
      <c r="N119" s="41"/>
      <c r="O119" s="58"/>
    </row>
    <row r="120" spans="9:1025" x14ac:dyDescent="0.2">
      <c r="K120" s="57" t="s">
        <v>470</v>
      </c>
      <c r="L120" s="41"/>
      <c r="M120" s="41">
        <v>0.8</v>
      </c>
      <c r="N120" s="41"/>
      <c r="O120" s="59">
        <f>SUM(LEVANTAMENTO!O111:O119)</f>
        <v>8.6</v>
      </c>
    </row>
    <row r="121" spans="9:1025" ht="13.5" thickBot="1" x14ac:dyDescent="0.25">
      <c r="K121" s="57" t="s">
        <v>471</v>
      </c>
      <c r="L121" s="41"/>
      <c r="M121" s="41">
        <v>1.5</v>
      </c>
      <c r="N121" s="61"/>
      <c r="O121" s="62"/>
    </row>
    <row r="122" spans="9:1025" x14ac:dyDescent="0.2">
      <c r="K122" s="57"/>
      <c r="L122" s="41"/>
      <c r="M122" s="41"/>
    </row>
    <row r="123" spans="9:1025" x14ac:dyDescent="0.2">
      <c r="K123" s="57"/>
      <c r="L123" s="41"/>
      <c r="M123" s="41"/>
    </row>
    <row r="124" spans="9:1025" x14ac:dyDescent="0.2">
      <c r="K124" s="57"/>
      <c r="L124" s="41"/>
      <c r="M124" s="41"/>
    </row>
    <row r="125" spans="9:1025" x14ac:dyDescent="0.2">
      <c r="K125" s="57"/>
      <c r="L125" s="41"/>
      <c r="M125" s="41"/>
    </row>
    <row r="126" spans="9:1025" ht="13.5" thickBot="1" x14ac:dyDescent="0.25">
      <c r="K126" s="60"/>
      <c r="L126" s="61"/>
      <c r="M126" s="61"/>
    </row>
  </sheetData>
  <mergeCells count="35">
    <mergeCell ref="A44:E44"/>
    <mergeCell ref="A40:E40"/>
    <mergeCell ref="A36:E36"/>
    <mergeCell ref="A1:A3"/>
    <mergeCell ref="D2:D3"/>
    <mergeCell ref="E2:E3"/>
    <mergeCell ref="D1:E1"/>
    <mergeCell ref="B1:B3"/>
    <mergeCell ref="C1:C3"/>
    <mergeCell ref="A29:E29"/>
    <mergeCell ref="A30:E30"/>
    <mergeCell ref="I29:M30"/>
    <mergeCell ref="N39:Q39"/>
    <mergeCell ref="I39:L39"/>
    <mergeCell ref="I43:K43"/>
    <mergeCell ref="L2:R2"/>
    <mergeCell ref="F2:F3"/>
    <mergeCell ref="G2:G3"/>
    <mergeCell ref="H2:H3"/>
    <mergeCell ref="I2:I3"/>
    <mergeCell ref="J2:J3"/>
    <mergeCell ref="K2:K3"/>
    <mergeCell ref="T24:X24"/>
    <mergeCell ref="F1:G1"/>
    <mergeCell ref="H1:I1"/>
    <mergeCell ref="J1:K1"/>
    <mergeCell ref="L1:Y1"/>
    <mergeCell ref="S2:Y2"/>
    <mergeCell ref="U3:Y3"/>
    <mergeCell ref="T10:X10"/>
    <mergeCell ref="T13:X13"/>
    <mergeCell ref="T14:X14"/>
    <mergeCell ref="U16:Y16"/>
    <mergeCell ref="T20:X20"/>
    <mergeCell ref="T23:X2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colBreaks count="3" manualBreakCount="3">
    <brk id="4" max="1048575" man="1"/>
    <brk id="8" max="1048575" man="1"/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I35"/>
  <sheetViews>
    <sheetView view="pageBreakPreview" zoomScale="95" zoomScaleNormal="100" zoomScalePageLayoutView="95" workbookViewId="0">
      <selection activeCell="G42" sqref="G42"/>
    </sheetView>
  </sheetViews>
  <sheetFormatPr defaultRowHeight="12.75" x14ac:dyDescent="0.2"/>
  <cols>
    <col min="1" max="1" width="4.28515625" style="19" customWidth="1"/>
    <col min="2" max="2" width="37.85546875" style="19" customWidth="1"/>
    <col min="3" max="3" width="13.7109375" style="19" customWidth="1"/>
    <col min="4" max="4" width="7.28515625" style="19" customWidth="1"/>
    <col min="5" max="5" width="12" style="19" customWidth="1"/>
    <col min="6" max="6" width="7.5703125" style="19" customWidth="1"/>
    <col min="7" max="7" width="12" style="19" customWidth="1"/>
    <col min="8" max="8" width="7.5703125" style="19" customWidth="1"/>
    <col min="9" max="9" width="12" style="19" customWidth="1"/>
    <col min="10" max="10" width="7.5703125" style="19" customWidth="1"/>
    <col min="11" max="11" width="12" style="19" customWidth="1"/>
    <col min="12" max="12" width="7.5703125" style="19" customWidth="1"/>
    <col min="13" max="13" width="7.140625" style="76" customWidth="1"/>
    <col min="14" max="14" width="14.85546875" style="19" customWidth="1"/>
    <col min="15" max="1023" width="7.85546875" style="19" customWidth="1"/>
  </cols>
  <sheetData>
    <row r="1" spans="1:21" ht="69" customHeight="1" x14ac:dyDescent="0.2">
      <c r="A1" s="77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9"/>
      <c r="N1" s="80"/>
    </row>
    <row r="2" spans="1:21" ht="29.25" customHeight="1" x14ac:dyDescent="0.2">
      <c r="A2" s="437" t="s">
        <v>472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</row>
    <row r="3" spans="1:21" ht="5.0999999999999996" customHeight="1" x14ac:dyDescent="0.2">
      <c r="A3" s="438"/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</row>
    <row r="4" spans="1:21" ht="22.7" customHeight="1" x14ac:dyDescent="0.2">
      <c r="A4" s="439" t="s">
        <v>530</v>
      </c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</row>
    <row r="5" spans="1:21" ht="5.0999999999999996" customHeight="1" x14ac:dyDescent="0.2">
      <c r="A5" s="440"/>
      <c r="B5" s="440"/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81"/>
      <c r="P5" s="81"/>
      <c r="Q5" s="81"/>
      <c r="R5" s="81"/>
      <c r="S5" s="81"/>
      <c r="T5" s="81"/>
      <c r="U5" s="82"/>
    </row>
    <row r="6" spans="1:21" s="30" customFormat="1" ht="19.899999999999999" customHeight="1" x14ac:dyDescent="0.2">
      <c r="A6" s="441" t="s">
        <v>0</v>
      </c>
      <c r="B6" s="441" t="s">
        <v>1</v>
      </c>
      <c r="C6" s="442" t="s">
        <v>473</v>
      </c>
      <c r="D6" s="441" t="s">
        <v>474</v>
      </c>
      <c r="E6" s="442" t="s">
        <v>475</v>
      </c>
      <c r="F6" s="442"/>
      <c r="G6" s="442"/>
      <c r="H6" s="442"/>
      <c r="I6" s="442"/>
      <c r="J6" s="442"/>
      <c r="K6" s="442"/>
      <c r="L6" s="442"/>
      <c r="M6" s="442"/>
      <c r="N6" s="442"/>
      <c r="O6" s="83"/>
      <c r="P6" s="84"/>
      <c r="Q6" s="83"/>
      <c r="R6" s="85"/>
      <c r="S6" s="86"/>
      <c r="T6" s="86"/>
      <c r="U6" s="84"/>
    </row>
    <row r="7" spans="1:21" ht="19.899999999999999" customHeight="1" x14ac:dyDescent="0.2">
      <c r="A7" s="441"/>
      <c r="B7" s="441"/>
      <c r="C7" s="442"/>
      <c r="D7" s="441"/>
      <c r="E7" s="443" t="s">
        <v>476</v>
      </c>
      <c r="F7" s="443"/>
      <c r="G7" s="443" t="s">
        <v>477</v>
      </c>
      <c r="H7" s="443"/>
      <c r="I7" s="443" t="s">
        <v>478</v>
      </c>
      <c r="J7" s="443"/>
      <c r="K7" s="443" t="s">
        <v>479</v>
      </c>
      <c r="L7" s="443"/>
      <c r="M7" s="88" t="s">
        <v>480</v>
      </c>
      <c r="N7" s="89" t="s">
        <v>473</v>
      </c>
      <c r="O7" s="83"/>
      <c r="P7" s="84"/>
      <c r="Q7" s="83"/>
      <c r="R7" s="85"/>
      <c r="S7" s="86"/>
      <c r="T7" s="86"/>
      <c r="U7" s="84"/>
    </row>
    <row r="8" spans="1:21" ht="18" customHeight="1" x14ac:dyDescent="0.2">
      <c r="A8" s="90">
        <v>1</v>
      </c>
      <c r="B8" s="91" t="s">
        <v>481</v>
      </c>
      <c r="C8" s="92">
        <f>ORÇAMENTO!I31</f>
        <v>45162.970000000023</v>
      </c>
      <c r="D8" s="93">
        <f>CRONOGRAMA!C8/CRONOGRAMA!$C$28</f>
        <v>0.14876125694732137</v>
      </c>
      <c r="E8" s="94">
        <f>CRONOGRAMA!F8*CRONOGRAMA!C8</f>
        <v>22581.485000000011</v>
      </c>
      <c r="F8" s="95">
        <v>0.5</v>
      </c>
      <c r="G8" s="94">
        <f>CRONOGRAMA!H8*CRONOGRAMA!C8</f>
        <v>9032.5940000000046</v>
      </c>
      <c r="H8" s="95">
        <v>0.2</v>
      </c>
      <c r="I8" s="94">
        <f>CRONOGRAMA!J8*CRONOGRAMA!C8</f>
        <v>6774.4455000000034</v>
      </c>
      <c r="J8" s="95">
        <v>0.15</v>
      </c>
      <c r="K8" s="94">
        <f>CRONOGRAMA!L8*CRONOGRAMA!C8</f>
        <v>6774.4455000000034</v>
      </c>
      <c r="L8" s="95">
        <v>0.15</v>
      </c>
      <c r="M8" s="95">
        <f>CRONOGRAMA!F8+CRONOGRAMA!H8+CRONOGRAMA!J8+CRONOGRAMA!L8</f>
        <v>1</v>
      </c>
      <c r="N8" s="96">
        <f>CRONOGRAMA!E8+CRONOGRAMA!G8+CRONOGRAMA!I8+CRONOGRAMA!K8</f>
        <v>45162.970000000023</v>
      </c>
      <c r="O8" s="83"/>
      <c r="P8" s="84"/>
      <c r="Q8" s="83"/>
      <c r="R8" s="85"/>
      <c r="S8" s="86"/>
      <c r="T8" s="86"/>
      <c r="U8" s="84"/>
    </row>
    <row r="9" spans="1:21" ht="18" customHeight="1" x14ac:dyDescent="0.2">
      <c r="A9" s="90">
        <v>2</v>
      </c>
      <c r="B9" s="91" t="s">
        <v>482</v>
      </c>
      <c r="C9" s="92">
        <f>ORÇAMENTO!I37</f>
        <v>1374.3899999999999</v>
      </c>
      <c r="D9" s="93">
        <f>CRONOGRAMA!C9/CRONOGRAMA!$C$28</f>
        <v>4.5270712695783489E-3</v>
      </c>
      <c r="E9" s="94">
        <f>CRONOGRAMA!F9*CRONOGRAMA!C9</f>
        <v>687.19499999999994</v>
      </c>
      <c r="F9" s="95">
        <v>0.5</v>
      </c>
      <c r="G9" s="94">
        <f>CRONOGRAMA!H9*CRONOGRAMA!C9</f>
        <v>687.19499999999994</v>
      </c>
      <c r="H9" s="95">
        <v>0.5</v>
      </c>
      <c r="I9" s="94">
        <f>CRONOGRAMA!J9*CRONOGRAMA!C9</f>
        <v>0</v>
      </c>
      <c r="J9" s="95">
        <v>0</v>
      </c>
      <c r="K9" s="94">
        <f>CRONOGRAMA!L9*CRONOGRAMA!C9</f>
        <v>0</v>
      </c>
      <c r="L9" s="95">
        <v>0</v>
      </c>
      <c r="M9" s="95">
        <f>CRONOGRAMA!F9+CRONOGRAMA!H9+CRONOGRAMA!J9+CRONOGRAMA!L9</f>
        <v>1</v>
      </c>
      <c r="N9" s="96">
        <f>CRONOGRAMA!E9+CRONOGRAMA!G9+CRONOGRAMA!I9+CRONOGRAMA!K9</f>
        <v>1374.3899999999999</v>
      </c>
      <c r="O9" s="83"/>
      <c r="P9" s="84"/>
      <c r="Q9" s="84"/>
      <c r="R9" s="84"/>
      <c r="S9" s="84"/>
      <c r="T9" s="97"/>
      <c r="U9" s="84"/>
    </row>
    <row r="10" spans="1:21" ht="18" customHeight="1" x14ac:dyDescent="0.2">
      <c r="A10" s="90">
        <v>3</v>
      </c>
      <c r="B10" s="91" t="s">
        <v>483</v>
      </c>
      <c r="C10" s="92">
        <f>ORÇAMENTO!I43</f>
        <v>1251.6400000000001</v>
      </c>
      <c r="D10" s="93">
        <f>CRONOGRAMA!C10/CRONOGRAMA!$C$28</f>
        <v>4.122747898234887E-3</v>
      </c>
      <c r="E10" s="94">
        <f>CRONOGRAMA!F10*CRONOGRAMA!C10</f>
        <v>0</v>
      </c>
      <c r="F10" s="95">
        <v>0</v>
      </c>
      <c r="G10" s="94">
        <f>CRONOGRAMA!H10*CRONOGRAMA!C10</f>
        <v>1251.6400000000001</v>
      </c>
      <c r="H10" s="95">
        <v>1</v>
      </c>
      <c r="I10" s="94">
        <f>CRONOGRAMA!J10*CRONOGRAMA!C10</f>
        <v>0</v>
      </c>
      <c r="J10" s="95">
        <v>0</v>
      </c>
      <c r="K10" s="94">
        <f>CRONOGRAMA!L10*CRONOGRAMA!C10</f>
        <v>0</v>
      </c>
      <c r="L10" s="95">
        <v>0</v>
      </c>
      <c r="M10" s="95">
        <f>CRONOGRAMA!F10+CRONOGRAMA!H10+CRONOGRAMA!J10+CRONOGRAMA!L10</f>
        <v>1</v>
      </c>
      <c r="N10" s="96">
        <f>CRONOGRAMA!E10+CRONOGRAMA!G10+CRONOGRAMA!I10+CRONOGRAMA!K10</f>
        <v>1251.6400000000001</v>
      </c>
      <c r="O10" s="83"/>
      <c r="P10" s="84"/>
      <c r="Q10" s="84"/>
      <c r="R10" s="84"/>
      <c r="S10" s="84"/>
      <c r="T10" s="84"/>
      <c r="U10" s="84"/>
    </row>
    <row r="11" spans="1:21" ht="18" customHeight="1" x14ac:dyDescent="0.2">
      <c r="A11" s="90">
        <v>4</v>
      </c>
      <c r="B11" s="91" t="s">
        <v>484</v>
      </c>
      <c r="C11" s="92">
        <f>ORÇAMENTO!I51</f>
        <v>1475.6599999999999</v>
      </c>
      <c r="D11" s="93">
        <f>CRONOGRAMA!C11/CRONOGRAMA!$C$28</f>
        <v>4.8606421682826466E-3</v>
      </c>
      <c r="E11" s="94">
        <f>CRONOGRAMA!F11*CRONOGRAMA!C11</f>
        <v>0</v>
      </c>
      <c r="F11" s="95">
        <v>0</v>
      </c>
      <c r="G11" s="94">
        <f>CRONOGRAMA!H11*CRONOGRAMA!C11</f>
        <v>1475.6599999999999</v>
      </c>
      <c r="H11" s="95">
        <v>1</v>
      </c>
      <c r="I11" s="94">
        <f>CRONOGRAMA!J11*CRONOGRAMA!C11</f>
        <v>0</v>
      </c>
      <c r="J11" s="95">
        <v>0</v>
      </c>
      <c r="K11" s="94">
        <f>CRONOGRAMA!L11*CRONOGRAMA!C11</f>
        <v>0</v>
      </c>
      <c r="L11" s="95">
        <v>0</v>
      </c>
      <c r="M11" s="95">
        <f>CRONOGRAMA!F11+CRONOGRAMA!H11+CRONOGRAMA!J11+CRONOGRAMA!L11</f>
        <v>1</v>
      </c>
      <c r="N11" s="96">
        <f>CRONOGRAMA!E11+CRONOGRAMA!G11+CRONOGRAMA!I11+CRONOGRAMA!K11</f>
        <v>1475.6599999999999</v>
      </c>
      <c r="O11" s="83"/>
      <c r="P11" s="84"/>
      <c r="Q11" s="84"/>
      <c r="R11" s="84"/>
      <c r="S11" s="84"/>
      <c r="T11" s="84"/>
      <c r="U11" s="84"/>
    </row>
    <row r="12" spans="1:21" ht="18" customHeight="1" x14ac:dyDescent="0.2">
      <c r="A12" s="90">
        <v>5</v>
      </c>
      <c r="B12" s="91" t="s">
        <v>485</v>
      </c>
      <c r="C12" s="92">
        <f>ORÇAMENTO!I59</f>
        <v>3111.77</v>
      </c>
      <c r="D12" s="93">
        <f>CRONOGRAMA!C12/CRONOGRAMA!$C$28</f>
        <v>1.0249786861470048E-2</v>
      </c>
      <c r="E12" s="94">
        <f>CRONOGRAMA!F12*CRONOGRAMA!C12</f>
        <v>622.35400000000004</v>
      </c>
      <c r="F12" s="95">
        <v>0.2</v>
      </c>
      <c r="G12" s="94">
        <f>CRONOGRAMA!H12*CRONOGRAMA!C12</f>
        <v>1555.885</v>
      </c>
      <c r="H12" s="95">
        <v>0.5</v>
      </c>
      <c r="I12" s="94">
        <f>CRONOGRAMA!J12*CRONOGRAMA!C12</f>
        <v>933.53099999999995</v>
      </c>
      <c r="J12" s="95">
        <v>0.3</v>
      </c>
      <c r="K12" s="94">
        <f>CRONOGRAMA!L12*CRONOGRAMA!C12</f>
        <v>0</v>
      </c>
      <c r="L12" s="95">
        <v>0</v>
      </c>
      <c r="M12" s="95">
        <f>CRONOGRAMA!F12+CRONOGRAMA!H12+CRONOGRAMA!J12+CRONOGRAMA!L12</f>
        <v>1</v>
      </c>
      <c r="N12" s="96">
        <f>CRONOGRAMA!E12+CRONOGRAMA!G12+CRONOGRAMA!I12+CRONOGRAMA!K12</f>
        <v>3111.77</v>
      </c>
      <c r="O12" s="83"/>
      <c r="P12" s="84"/>
      <c r="Q12" s="84"/>
      <c r="R12" s="84"/>
      <c r="S12" s="84"/>
      <c r="T12" s="84"/>
      <c r="U12" s="84"/>
    </row>
    <row r="13" spans="1:21" ht="18" customHeight="1" x14ac:dyDescent="0.2">
      <c r="A13" s="90">
        <v>6</v>
      </c>
      <c r="B13" s="91" t="s">
        <v>343</v>
      </c>
      <c r="C13" s="92">
        <f>ORÇAMENTO!I71</f>
        <v>22096.95</v>
      </c>
      <c r="D13" s="93">
        <f>CRONOGRAMA!C13/CRONOGRAMA!$C$28</f>
        <v>7.2784629901490344E-2</v>
      </c>
      <c r="E13" s="94">
        <f>CRONOGRAMA!F13*CRONOGRAMA!C13</f>
        <v>4419.3900000000003</v>
      </c>
      <c r="F13" s="95">
        <v>0.2</v>
      </c>
      <c r="G13" s="94">
        <f>CRONOGRAMA!H13*CRONOGRAMA!C13</f>
        <v>6629.085</v>
      </c>
      <c r="H13" s="95">
        <v>0.3</v>
      </c>
      <c r="I13" s="94">
        <f>CRONOGRAMA!J13*CRONOGRAMA!C13</f>
        <v>8838.7800000000007</v>
      </c>
      <c r="J13" s="95">
        <v>0.4</v>
      </c>
      <c r="K13" s="94">
        <f>CRONOGRAMA!L13*CRONOGRAMA!C13</f>
        <v>2209.6950000000002</v>
      </c>
      <c r="L13" s="95">
        <v>0.1</v>
      </c>
      <c r="M13" s="95">
        <f>CRONOGRAMA!F13+CRONOGRAMA!H13+CRONOGRAMA!J13+CRONOGRAMA!L13</f>
        <v>1</v>
      </c>
      <c r="N13" s="96">
        <f>CRONOGRAMA!E13+CRONOGRAMA!G13+CRONOGRAMA!I13+CRONOGRAMA!K13</f>
        <v>22096.95</v>
      </c>
      <c r="O13" s="83"/>
      <c r="P13" s="84"/>
      <c r="Q13" s="84"/>
      <c r="R13" s="84"/>
      <c r="S13" s="84"/>
      <c r="T13" s="84"/>
      <c r="U13" s="84"/>
    </row>
    <row r="14" spans="1:21" ht="18" customHeight="1" x14ac:dyDescent="0.2">
      <c r="A14" s="90">
        <v>7</v>
      </c>
      <c r="B14" s="91" t="s">
        <v>486</v>
      </c>
      <c r="C14" s="92">
        <f>ORÇAMENTO!I87</f>
        <v>20665.27</v>
      </c>
      <c r="D14" s="93">
        <f>CRONOGRAMA!C14/CRONOGRAMA!$C$28</f>
        <v>6.8068852432773358E-2</v>
      </c>
      <c r="E14" s="94">
        <f>CRONOGRAMA!F14*CRONOGRAMA!C14</f>
        <v>8266.1080000000002</v>
      </c>
      <c r="F14" s="95">
        <v>0.4</v>
      </c>
      <c r="G14" s="94">
        <f>CRONOGRAMA!H14*CRONOGRAMA!C14</f>
        <v>10332.635</v>
      </c>
      <c r="H14" s="95">
        <v>0.5</v>
      </c>
      <c r="I14" s="94">
        <f>CRONOGRAMA!J14*CRONOGRAMA!C14</f>
        <v>2066.527</v>
      </c>
      <c r="J14" s="95">
        <v>0.1</v>
      </c>
      <c r="K14" s="94">
        <f>CRONOGRAMA!L14*CRONOGRAMA!C14</f>
        <v>0</v>
      </c>
      <c r="L14" s="95">
        <v>0</v>
      </c>
      <c r="M14" s="95">
        <f>CRONOGRAMA!F14+CRONOGRAMA!H14+CRONOGRAMA!J14+CRONOGRAMA!L14</f>
        <v>1</v>
      </c>
      <c r="N14" s="96">
        <f>CRONOGRAMA!E14+CRONOGRAMA!G14+CRONOGRAMA!I14+CRONOGRAMA!K14</f>
        <v>20665.270000000004</v>
      </c>
      <c r="O14" s="83"/>
      <c r="P14" s="84"/>
      <c r="Q14" s="84"/>
      <c r="R14" s="84"/>
      <c r="S14" s="84"/>
      <c r="T14" s="84"/>
      <c r="U14" s="84"/>
    </row>
    <row r="15" spans="1:21" ht="18" customHeight="1" x14ac:dyDescent="0.2">
      <c r="A15" s="90">
        <v>8</v>
      </c>
      <c r="B15" s="91" t="s">
        <v>487</v>
      </c>
      <c r="C15" s="92">
        <f>ORÇAMENTO!I114</f>
        <v>51028.959999999999</v>
      </c>
      <c r="D15" s="93">
        <f>CRONOGRAMA!C15/CRONOGRAMA!$C$28</f>
        <v>0.1680831050374805</v>
      </c>
      <c r="E15" s="94">
        <f>CRONOGRAMA!F15*CRONOGRAMA!C15</f>
        <v>7654.3439999999991</v>
      </c>
      <c r="F15" s="95">
        <v>0.15</v>
      </c>
      <c r="G15" s="94">
        <f>CRONOGRAMA!H15*CRONOGRAMA!C15</f>
        <v>12757.24</v>
      </c>
      <c r="H15" s="95">
        <v>0.25</v>
      </c>
      <c r="I15" s="94">
        <f>CRONOGRAMA!J15*CRONOGRAMA!C15</f>
        <v>12757.24</v>
      </c>
      <c r="J15" s="95">
        <v>0.25</v>
      </c>
      <c r="K15" s="94">
        <f>CRONOGRAMA!L15*CRONOGRAMA!C15</f>
        <v>17860.135999999999</v>
      </c>
      <c r="L15" s="95">
        <v>0.35</v>
      </c>
      <c r="M15" s="95">
        <f>CRONOGRAMA!F15+CRONOGRAMA!H15+CRONOGRAMA!J15+CRONOGRAMA!L15</f>
        <v>1</v>
      </c>
      <c r="N15" s="96">
        <f>CRONOGRAMA!E15+CRONOGRAMA!G15+CRONOGRAMA!I15+CRONOGRAMA!K15</f>
        <v>51028.959999999999</v>
      </c>
      <c r="O15" s="83"/>
      <c r="P15" s="84"/>
      <c r="Q15" s="84"/>
      <c r="R15" s="84"/>
      <c r="S15" s="84"/>
      <c r="T15" s="84"/>
      <c r="U15" s="84"/>
    </row>
    <row r="16" spans="1:21" ht="18" customHeight="1" x14ac:dyDescent="0.2">
      <c r="A16" s="90">
        <v>9</v>
      </c>
      <c r="B16" s="91" t="s">
        <v>342</v>
      </c>
      <c r="C16" s="92">
        <f>ORÇAMENTO!I133</f>
        <v>63083.070000000007</v>
      </c>
      <c r="D16" s="93">
        <f>CRONOGRAMA!C16/CRONOGRAMA!$C$28</f>
        <v>0.20778785773601374</v>
      </c>
      <c r="E16" s="94">
        <f>CRONOGRAMA!F16*CRONOGRAMA!C16</f>
        <v>12616.614000000001</v>
      </c>
      <c r="F16" s="95">
        <v>0.2</v>
      </c>
      <c r="G16" s="94">
        <f>CRONOGRAMA!H16*CRONOGRAMA!C16</f>
        <v>18924.921000000002</v>
      </c>
      <c r="H16" s="95">
        <v>0.3</v>
      </c>
      <c r="I16" s="94">
        <f>CRONOGRAMA!J16*CRONOGRAMA!C16</f>
        <v>25233.228000000003</v>
      </c>
      <c r="J16" s="95">
        <v>0.4</v>
      </c>
      <c r="K16" s="94">
        <f>CRONOGRAMA!L16*CRONOGRAMA!C16</f>
        <v>6308.3070000000007</v>
      </c>
      <c r="L16" s="95">
        <v>0.1</v>
      </c>
      <c r="M16" s="95">
        <f>CRONOGRAMA!F16+CRONOGRAMA!H16+CRONOGRAMA!J16+CRONOGRAMA!L16</f>
        <v>1</v>
      </c>
      <c r="N16" s="96">
        <f>CRONOGRAMA!E16+CRONOGRAMA!G16+CRONOGRAMA!I16+CRONOGRAMA!K16</f>
        <v>63083.070000000007</v>
      </c>
      <c r="O16" s="83"/>
      <c r="P16" s="84"/>
      <c r="Q16" s="84"/>
      <c r="R16" s="84"/>
      <c r="S16" s="84"/>
      <c r="T16" s="84"/>
      <c r="U16" s="84"/>
    </row>
    <row r="17" spans="1:21" ht="18" customHeight="1" x14ac:dyDescent="0.2">
      <c r="A17" s="90">
        <v>10</v>
      </c>
      <c r="B17" s="91" t="s">
        <v>488</v>
      </c>
      <c r="C17" s="92">
        <f>ORÇAMENTO!I143</f>
        <v>7082.8600000000006</v>
      </c>
      <c r="D17" s="93">
        <f>CRONOGRAMA!C17/CRONOGRAMA!$C$28</f>
        <v>2.3330067893717003E-2</v>
      </c>
      <c r="E17" s="94">
        <f>CRONOGRAMA!F17*CRONOGRAMA!C17</f>
        <v>0</v>
      </c>
      <c r="F17" s="95">
        <v>0</v>
      </c>
      <c r="G17" s="94">
        <f>CRONOGRAMA!H17*CRONOGRAMA!C17</f>
        <v>708.28600000000006</v>
      </c>
      <c r="H17" s="95">
        <v>0.1</v>
      </c>
      <c r="I17" s="94">
        <f>CRONOGRAMA!J17*CRONOGRAMA!C17</f>
        <v>5666.2880000000005</v>
      </c>
      <c r="J17" s="95">
        <v>0.8</v>
      </c>
      <c r="K17" s="94">
        <f>CRONOGRAMA!L17*CRONOGRAMA!C17</f>
        <v>708.28600000000006</v>
      </c>
      <c r="L17" s="95">
        <v>0.1</v>
      </c>
      <c r="M17" s="95">
        <f>CRONOGRAMA!F17+CRONOGRAMA!H17+CRONOGRAMA!J17+CRONOGRAMA!L17</f>
        <v>1</v>
      </c>
      <c r="N17" s="96">
        <f>CRONOGRAMA!E17+CRONOGRAMA!G17+CRONOGRAMA!I17+CRONOGRAMA!K17</f>
        <v>7082.8600000000006</v>
      </c>
      <c r="O17" s="83"/>
      <c r="P17" s="84"/>
      <c r="Q17" s="84"/>
      <c r="R17" s="84"/>
      <c r="S17" s="84"/>
      <c r="T17" s="84"/>
      <c r="U17" s="84"/>
    </row>
    <row r="18" spans="1:21" ht="18" customHeight="1" x14ac:dyDescent="0.2">
      <c r="A18" s="90">
        <v>11</v>
      </c>
      <c r="B18" s="91" t="s">
        <v>489</v>
      </c>
      <c r="C18" s="92">
        <f>ORÇAMENTO!I181</f>
        <v>24358.579999999998</v>
      </c>
      <c r="D18" s="93">
        <f>CRONOGRAMA!C18/CRONOGRAMA!$C$28</f>
        <v>8.0234160380769498E-2</v>
      </c>
      <c r="E18" s="94">
        <f>CRONOGRAMA!F18*CRONOGRAMA!C18</f>
        <v>4871.7159999999994</v>
      </c>
      <c r="F18" s="95">
        <v>0.2</v>
      </c>
      <c r="G18" s="94">
        <f>CRONOGRAMA!H18*CRONOGRAMA!C18</f>
        <v>7307.5739999999996</v>
      </c>
      <c r="H18" s="95">
        <v>0.3</v>
      </c>
      <c r="I18" s="94">
        <f>CRONOGRAMA!J18*CRONOGRAMA!C18</f>
        <v>4871.7159999999994</v>
      </c>
      <c r="J18" s="95">
        <v>0.2</v>
      </c>
      <c r="K18" s="94">
        <f>CRONOGRAMA!L18*CRONOGRAMA!C18</f>
        <v>7307.5739999999996</v>
      </c>
      <c r="L18" s="95">
        <v>0.3</v>
      </c>
      <c r="M18" s="95">
        <f>CRONOGRAMA!F18+CRONOGRAMA!H18+CRONOGRAMA!J18+CRONOGRAMA!L18</f>
        <v>1</v>
      </c>
      <c r="N18" s="96">
        <f>CRONOGRAMA!E18+CRONOGRAMA!G18+CRONOGRAMA!I18+CRONOGRAMA!K18</f>
        <v>24358.579999999998</v>
      </c>
      <c r="O18" s="83"/>
      <c r="P18" s="84"/>
      <c r="Q18" s="84"/>
      <c r="R18" s="84"/>
      <c r="S18" s="84"/>
      <c r="T18" s="84"/>
      <c r="U18" s="84"/>
    </row>
    <row r="19" spans="1:21" ht="18" customHeight="1" x14ac:dyDescent="0.2">
      <c r="A19" s="90">
        <v>12</v>
      </c>
      <c r="B19" s="91" t="s">
        <v>490</v>
      </c>
      <c r="C19" s="92">
        <f>ORÇAMENTO!I213</f>
        <v>10502.890000000001</v>
      </c>
      <c r="D19" s="93">
        <f>CRONOGRAMA!C19/CRONOGRAMA!$C$28</f>
        <v>3.4595225202847635E-2</v>
      </c>
      <c r="E19" s="94">
        <f>CRONOGRAMA!F19*CRONOGRAMA!C19</f>
        <v>1050.2890000000002</v>
      </c>
      <c r="F19" s="95">
        <v>0.1</v>
      </c>
      <c r="G19" s="94">
        <f>CRONOGRAMA!H19*CRONOGRAMA!C19</f>
        <v>4201.1560000000009</v>
      </c>
      <c r="H19" s="95">
        <v>0.4</v>
      </c>
      <c r="I19" s="94">
        <f>CRONOGRAMA!J19*CRONOGRAMA!C19</f>
        <v>2100.5780000000004</v>
      </c>
      <c r="J19" s="95">
        <v>0.2</v>
      </c>
      <c r="K19" s="94">
        <f>CRONOGRAMA!L19*CRONOGRAMA!C19</f>
        <v>3150.8670000000002</v>
      </c>
      <c r="L19" s="95">
        <v>0.3</v>
      </c>
      <c r="M19" s="95">
        <f>CRONOGRAMA!F19+CRONOGRAMA!H19+CRONOGRAMA!J19+CRONOGRAMA!L19</f>
        <v>1</v>
      </c>
      <c r="N19" s="96">
        <f>CRONOGRAMA!E19+CRONOGRAMA!G19+CRONOGRAMA!I19+CRONOGRAMA!K19</f>
        <v>10502.890000000003</v>
      </c>
      <c r="O19" s="83"/>
      <c r="P19" s="84"/>
      <c r="Q19" s="84"/>
      <c r="R19" s="84"/>
      <c r="S19" s="84"/>
      <c r="T19" s="84"/>
      <c r="U19" s="84"/>
    </row>
    <row r="20" spans="1:21" ht="18" customHeight="1" x14ac:dyDescent="0.2">
      <c r="A20" s="90">
        <v>13</v>
      </c>
      <c r="B20" s="91" t="s">
        <v>491</v>
      </c>
      <c r="C20" s="92">
        <f>ORÇAMENTO!I221</f>
        <v>1704.79</v>
      </c>
      <c r="D20" s="93">
        <f>CRONOGRAMA!C20/CRONOGRAMA!$C$28</f>
        <v>5.6153681485346038E-3</v>
      </c>
      <c r="E20" s="94">
        <f>CRONOGRAMA!F20*CRONOGRAMA!C20</f>
        <v>170.47900000000001</v>
      </c>
      <c r="F20" s="95">
        <v>0.1</v>
      </c>
      <c r="G20" s="94">
        <f>CRONOGRAMA!H20*CRONOGRAMA!C20</f>
        <v>681.91600000000005</v>
      </c>
      <c r="H20" s="95">
        <v>0.4</v>
      </c>
      <c r="I20" s="94">
        <f>CRONOGRAMA!J20*CRONOGRAMA!C20</f>
        <v>340.95800000000003</v>
      </c>
      <c r="J20" s="95">
        <v>0.2</v>
      </c>
      <c r="K20" s="94">
        <f>CRONOGRAMA!L20*CRONOGRAMA!C20</f>
        <v>511.43699999999995</v>
      </c>
      <c r="L20" s="95">
        <v>0.3</v>
      </c>
      <c r="M20" s="95">
        <f>CRONOGRAMA!F20+CRONOGRAMA!H20+CRONOGRAMA!J20+CRONOGRAMA!L20</f>
        <v>1</v>
      </c>
      <c r="N20" s="96">
        <f>CRONOGRAMA!E20+CRONOGRAMA!G20+CRONOGRAMA!I20+CRONOGRAMA!K20</f>
        <v>1704.79</v>
      </c>
      <c r="O20" s="83"/>
      <c r="P20" s="84"/>
      <c r="Q20" s="84"/>
      <c r="R20" s="84"/>
      <c r="S20" s="84"/>
      <c r="T20" s="84"/>
      <c r="U20" s="84"/>
    </row>
    <row r="21" spans="1:21" ht="18" customHeight="1" x14ac:dyDescent="0.2">
      <c r="A21" s="90">
        <v>14</v>
      </c>
      <c r="B21" s="91" t="s">
        <v>492</v>
      </c>
      <c r="C21" s="92">
        <f>ORÇAMENTO!I228</f>
        <v>1114.93</v>
      </c>
      <c r="D21" s="93">
        <f>CRONOGRAMA!C21/CRONOGRAMA!$C$28</f>
        <v>3.6724420074294704E-3</v>
      </c>
      <c r="E21" s="94">
        <f>CRONOGRAMA!F21*CRONOGRAMA!C21</f>
        <v>1114.93</v>
      </c>
      <c r="F21" s="95">
        <v>1</v>
      </c>
      <c r="G21" s="94">
        <f>CRONOGRAMA!H21*CRONOGRAMA!C21</f>
        <v>0</v>
      </c>
      <c r="H21" s="95">
        <v>0</v>
      </c>
      <c r="I21" s="94">
        <f>CRONOGRAMA!J21*CRONOGRAMA!C21</f>
        <v>0</v>
      </c>
      <c r="J21" s="95">
        <v>0</v>
      </c>
      <c r="K21" s="94">
        <f>CRONOGRAMA!L21*CRONOGRAMA!C21</f>
        <v>0</v>
      </c>
      <c r="L21" s="95">
        <v>0</v>
      </c>
      <c r="M21" s="95">
        <f>CRONOGRAMA!F21+CRONOGRAMA!H21+CRONOGRAMA!J21+CRONOGRAMA!L21</f>
        <v>1</v>
      </c>
      <c r="N21" s="96">
        <f>CRONOGRAMA!E21+CRONOGRAMA!G21+CRONOGRAMA!I21+CRONOGRAMA!K21</f>
        <v>1114.93</v>
      </c>
      <c r="O21" s="83"/>
      <c r="P21" s="84"/>
      <c r="Q21" s="84"/>
      <c r="R21" s="84"/>
      <c r="S21" s="84"/>
      <c r="T21" s="84"/>
      <c r="U21" s="84"/>
    </row>
    <row r="22" spans="1:21" ht="18" customHeight="1" x14ac:dyDescent="0.2">
      <c r="A22" s="90">
        <v>15</v>
      </c>
      <c r="B22" s="91" t="s">
        <v>425</v>
      </c>
      <c r="C22" s="92">
        <f>ORÇAMENTO!I237</f>
        <v>7178.2</v>
      </c>
      <c r="D22" s="93">
        <f>CRONOGRAMA!C22/CRONOGRAMA!$C$28</f>
        <v>2.3644106103280226E-2</v>
      </c>
      <c r="E22" s="94">
        <f>CRONOGRAMA!F22*CRONOGRAMA!C22</f>
        <v>0</v>
      </c>
      <c r="F22" s="95">
        <v>0</v>
      </c>
      <c r="G22" s="94">
        <f>CRONOGRAMA!H22*CRONOGRAMA!C22</f>
        <v>0</v>
      </c>
      <c r="H22" s="95">
        <v>0</v>
      </c>
      <c r="I22" s="94">
        <f>CRONOGRAMA!J22*CRONOGRAMA!C22</f>
        <v>2153.46</v>
      </c>
      <c r="J22" s="95">
        <v>0.3</v>
      </c>
      <c r="K22" s="94">
        <f>CRONOGRAMA!L22*CRONOGRAMA!C22</f>
        <v>5024.74</v>
      </c>
      <c r="L22" s="95">
        <v>0.7</v>
      </c>
      <c r="M22" s="95">
        <f>CRONOGRAMA!F22+CRONOGRAMA!H22+CRONOGRAMA!J22+CRONOGRAMA!L22</f>
        <v>1</v>
      </c>
      <c r="N22" s="96">
        <f>CRONOGRAMA!E22+CRONOGRAMA!G22+CRONOGRAMA!I22+CRONOGRAMA!K22</f>
        <v>7178.2</v>
      </c>
      <c r="O22" s="83"/>
      <c r="P22" s="84"/>
      <c r="Q22" s="84"/>
      <c r="R22" s="84"/>
      <c r="S22" s="84"/>
      <c r="T22" s="84"/>
      <c r="U22" s="84"/>
    </row>
    <row r="23" spans="1:21" ht="18" customHeight="1" x14ac:dyDescent="0.2">
      <c r="A23" s="90">
        <v>16</v>
      </c>
      <c r="B23" s="91" t="s">
        <v>493</v>
      </c>
      <c r="C23" s="92">
        <f>ORÇAMENTO!I251</f>
        <v>39324.550000000003</v>
      </c>
      <c r="D23" s="93">
        <f>CRONOGRAMA!C23/CRONOGRAMA!$C$28</f>
        <v>0.12953022103922271</v>
      </c>
      <c r="E23" s="94">
        <f>CRONOGRAMA!F23*CRONOGRAMA!C23</f>
        <v>0</v>
      </c>
      <c r="F23" s="95">
        <v>0</v>
      </c>
      <c r="G23" s="94">
        <f>CRONOGRAMA!H23*CRONOGRAMA!C23</f>
        <v>15729.820000000002</v>
      </c>
      <c r="H23" s="95">
        <v>0.4</v>
      </c>
      <c r="I23" s="94">
        <f>CRONOGRAMA!J23*CRONOGRAMA!C23</f>
        <v>19662.275000000001</v>
      </c>
      <c r="J23" s="95">
        <v>0.5</v>
      </c>
      <c r="K23" s="94">
        <f>CRONOGRAMA!L23*CRONOGRAMA!C23</f>
        <v>3932.4550000000004</v>
      </c>
      <c r="L23" s="95">
        <v>0.1</v>
      </c>
      <c r="M23" s="95">
        <f>CRONOGRAMA!F23+CRONOGRAMA!H23+CRONOGRAMA!J23+CRONOGRAMA!L23</f>
        <v>1</v>
      </c>
      <c r="N23" s="96">
        <f>CRONOGRAMA!E23+CRONOGRAMA!G23+CRONOGRAMA!I23+CRONOGRAMA!K23</f>
        <v>39324.550000000003</v>
      </c>
      <c r="O23" s="83"/>
      <c r="P23" s="84"/>
      <c r="Q23" s="84"/>
      <c r="R23" s="84"/>
      <c r="S23" s="84"/>
      <c r="T23" s="84"/>
      <c r="U23" s="84"/>
    </row>
    <row r="24" spans="1:21" ht="18" customHeight="1" x14ac:dyDescent="0.2">
      <c r="A24" s="90">
        <v>17</v>
      </c>
      <c r="B24" s="91" t="s">
        <v>494</v>
      </c>
      <c r="C24" s="92">
        <f>ORÇAMENTO!I256</f>
        <v>3076.15</v>
      </c>
      <c r="D24" s="93">
        <f>CRONOGRAMA!C24/CRONOGRAMA!$C$28</f>
        <v>1.0132458971553519E-2</v>
      </c>
      <c r="E24" s="94">
        <f>CRONOGRAMA!F24*CRONOGRAMA!C24</f>
        <v>0</v>
      </c>
      <c r="F24" s="95">
        <v>0</v>
      </c>
      <c r="G24" s="94">
        <f>CRONOGRAMA!H24*CRONOGRAMA!C24</f>
        <v>0</v>
      </c>
      <c r="H24" s="95">
        <v>0</v>
      </c>
      <c r="I24" s="94">
        <f>CRONOGRAMA!J24*CRONOGRAMA!C24</f>
        <v>0</v>
      </c>
      <c r="J24" s="95">
        <v>0</v>
      </c>
      <c r="K24" s="94">
        <f>CRONOGRAMA!L24*CRONOGRAMA!C24</f>
        <v>3076.15</v>
      </c>
      <c r="L24" s="95">
        <v>1</v>
      </c>
      <c r="M24" s="95">
        <f>CRONOGRAMA!F24+CRONOGRAMA!H24+CRONOGRAMA!J24+CRONOGRAMA!L24</f>
        <v>1</v>
      </c>
      <c r="N24" s="96">
        <f>CRONOGRAMA!E24+CRONOGRAMA!G24+CRONOGRAMA!I24+CRONOGRAMA!K24</f>
        <v>3076.15</v>
      </c>
      <c r="O24" s="83"/>
      <c r="P24" s="84"/>
      <c r="Q24" s="84"/>
      <c r="R24" s="84"/>
      <c r="S24" s="84"/>
      <c r="T24" s="84"/>
      <c r="U24" s="84"/>
    </row>
    <row r="25" spans="1:21" ht="5.0999999999999996" customHeight="1" x14ac:dyDescent="0.2">
      <c r="A25" s="444"/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</row>
    <row r="26" spans="1:21" ht="19.899999999999999" customHeight="1" x14ac:dyDescent="0.2">
      <c r="A26" s="439" t="s">
        <v>701</v>
      </c>
      <c r="B26" s="439"/>
      <c r="C26" s="439"/>
      <c r="D26" s="439"/>
      <c r="E26" s="439"/>
      <c r="F26" s="439"/>
      <c r="G26" s="439"/>
      <c r="H26" s="439"/>
      <c r="I26" s="439"/>
      <c r="J26" s="439"/>
      <c r="K26" s="439"/>
      <c r="L26" s="439"/>
      <c r="M26" s="439"/>
      <c r="N26" s="439"/>
    </row>
    <row r="27" spans="1:21" ht="5.0999999999999996" customHeight="1" x14ac:dyDescent="0.2">
      <c r="A27" s="445"/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</row>
    <row r="28" spans="1:21" s="30" customFormat="1" ht="19.899999999999999" customHeight="1" x14ac:dyDescent="0.2">
      <c r="A28" s="446" t="s">
        <v>495</v>
      </c>
      <c r="B28" s="446"/>
      <c r="C28" s="447">
        <f>SUM(CRONOGRAMA!C8:C24)</f>
        <v>303593.63000000006</v>
      </c>
      <c r="D28" s="448">
        <f>SUM(CRONOGRAMA!D8:D24)</f>
        <v>1</v>
      </c>
      <c r="E28" s="442" t="s">
        <v>475</v>
      </c>
      <c r="F28" s="442"/>
      <c r="G28" s="442"/>
      <c r="H28" s="442"/>
      <c r="I28" s="442"/>
      <c r="J28" s="442"/>
      <c r="K28" s="442"/>
      <c r="L28" s="442"/>
      <c r="M28" s="449" t="s">
        <v>414</v>
      </c>
      <c r="N28" s="449"/>
    </row>
    <row r="29" spans="1:21" ht="19.899999999999999" customHeight="1" x14ac:dyDescent="0.2">
      <c r="A29" s="446"/>
      <c r="B29" s="446"/>
      <c r="C29" s="447"/>
      <c r="D29" s="448"/>
      <c r="E29" s="450" t="str">
        <f>CRONOGRAMA!E7</f>
        <v>30 - MÊS 1</v>
      </c>
      <c r="F29" s="450"/>
      <c r="G29" s="443" t="str">
        <f>CRONOGRAMA!G7</f>
        <v>60 - MÊS 2</v>
      </c>
      <c r="H29" s="443"/>
      <c r="I29" s="443" t="str">
        <f>CRONOGRAMA!I7</f>
        <v>90 - MÊS 3</v>
      </c>
      <c r="J29" s="443"/>
      <c r="K29" s="443" t="str">
        <f>CRONOGRAMA!K7</f>
        <v>120 - MÊS 4</v>
      </c>
      <c r="L29" s="443"/>
      <c r="M29" s="98" t="s">
        <v>496</v>
      </c>
      <c r="N29" s="87" t="s">
        <v>473</v>
      </c>
    </row>
    <row r="30" spans="1:21" ht="19.899999999999999" customHeight="1" x14ac:dyDescent="0.2">
      <c r="A30" s="451" t="s">
        <v>497</v>
      </c>
      <c r="B30" s="451"/>
      <c r="C30" s="451"/>
      <c r="D30" s="451"/>
      <c r="E30" s="99">
        <f>SUM(CRONOGRAMA!E8:E24)</f>
        <v>64054.904000000002</v>
      </c>
      <c r="F30" s="100">
        <f>CRONOGRAMA!E30/CRONOGRAMA!$C$28</f>
        <v>0.21098895915569765</v>
      </c>
      <c r="G30" s="99">
        <f>SUM(CRONOGRAMA!G8:G24)</f>
        <v>91275.607000000004</v>
      </c>
      <c r="H30" s="101">
        <f>CRONOGRAMA!G30/CRONOGRAMA!$C$28</f>
        <v>0.30065059994835858</v>
      </c>
      <c r="I30" s="99">
        <f>SUM(CRONOGRAMA!I8:I24)</f>
        <v>91399.026500000007</v>
      </c>
      <c r="J30" s="101">
        <f>CRONOGRAMA!I30/CRONOGRAMA!$C$28</f>
        <v>0.30105712857018768</v>
      </c>
      <c r="K30" s="99">
        <f>SUM(CRONOGRAMA!K8:K24)</f>
        <v>56864.092499999999</v>
      </c>
      <c r="L30" s="101">
        <f>CRONOGRAMA!K30/CRONOGRAMA!$C$28</f>
        <v>0.18730331232575595</v>
      </c>
      <c r="M30" s="452">
        <f>CRONOGRAMA!F30+CRONOGRAMA!H30+CRONOGRAMA!J30+CRONOGRAMA!L30</f>
        <v>0.99999999999999978</v>
      </c>
      <c r="N30" s="453">
        <f>CRONOGRAMA!E30+CRONOGRAMA!G30+CRONOGRAMA!I30+CRONOGRAMA!K30</f>
        <v>303593.63</v>
      </c>
    </row>
    <row r="31" spans="1:21" ht="19.899999999999999" customHeight="1" x14ac:dyDescent="0.2">
      <c r="A31" s="451" t="s">
        <v>498</v>
      </c>
      <c r="B31" s="451"/>
      <c r="C31" s="451"/>
      <c r="D31" s="451"/>
      <c r="E31" s="96">
        <f>CRONOGRAMA!E30</f>
        <v>64054.904000000002</v>
      </c>
      <c r="F31" s="101">
        <f>CRONOGRAMA!F30</f>
        <v>0.21098895915569765</v>
      </c>
      <c r="G31" s="96">
        <f>CRONOGRAMA!E31+CRONOGRAMA!G30</f>
        <v>155330.511</v>
      </c>
      <c r="H31" s="101">
        <f>CRONOGRAMA!F31+CRONOGRAMA!H30</f>
        <v>0.51163955910405623</v>
      </c>
      <c r="I31" s="96">
        <f>CRONOGRAMA!G31+CRONOGRAMA!I30</f>
        <v>246729.53750000001</v>
      </c>
      <c r="J31" s="101">
        <f>CRONOGRAMA!H31+CRONOGRAMA!J30</f>
        <v>0.81269668767424386</v>
      </c>
      <c r="K31" s="96">
        <f>CRONOGRAMA!I31+CRONOGRAMA!K30</f>
        <v>303593.63</v>
      </c>
      <c r="L31" s="101">
        <f>CRONOGRAMA!J31+CRONOGRAMA!L30</f>
        <v>0.99999999999999978</v>
      </c>
      <c r="M31" s="452"/>
      <c r="N31" s="453"/>
    </row>
    <row r="32" spans="1:21" ht="5.0999999999999996" customHeight="1" x14ac:dyDescent="0.2">
      <c r="A32" s="454"/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54"/>
      <c r="N32" s="454"/>
    </row>
    <row r="33" spans="1:14" s="8" customFormat="1" ht="20.100000000000001" customHeight="1" x14ac:dyDescent="0.2">
      <c r="A33" s="455"/>
      <c r="B33" s="455"/>
      <c r="C33" s="455"/>
      <c r="D33" s="455"/>
      <c r="E33" s="455"/>
      <c r="F33" s="455"/>
      <c r="G33" s="455"/>
      <c r="H33" s="455"/>
      <c r="I33" s="455"/>
      <c r="J33" s="455"/>
      <c r="K33" s="455"/>
      <c r="L33" s="455"/>
      <c r="M33" s="455"/>
      <c r="N33" s="455"/>
    </row>
    <row r="34" spans="1:14" ht="20.100000000000001" customHeight="1" x14ac:dyDescent="0.2">
      <c r="A34" s="456" t="s">
        <v>499</v>
      </c>
      <c r="B34" s="456"/>
      <c r="C34" s="456"/>
      <c r="D34" s="456"/>
      <c r="E34" s="456"/>
      <c r="F34" s="456"/>
      <c r="G34" s="457" t="s">
        <v>500</v>
      </c>
      <c r="H34" s="458">
        <v>44344</v>
      </c>
      <c r="I34" s="458"/>
      <c r="J34" s="102" t="s">
        <v>501</v>
      </c>
      <c r="K34" s="103"/>
      <c r="L34" s="104"/>
      <c r="M34" s="105"/>
      <c r="N34" s="106"/>
    </row>
    <row r="35" spans="1:14" ht="20.100000000000001" customHeight="1" x14ac:dyDescent="0.2">
      <c r="A35" s="459" t="s">
        <v>700</v>
      </c>
      <c r="B35" s="459"/>
      <c r="C35" s="459"/>
      <c r="D35" s="459"/>
      <c r="E35" s="459"/>
      <c r="F35" s="459"/>
      <c r="G35" s="457"/>
      <c r="H35" s="458"/>
      <c r="I35" s="458"/>
      <c r="J35" s="107"/>
      <c r="K35" s="108"/>
      <c r="L35" s="109"/>
      <c r="M35" s="110"/>
      <c r="N35" s="111"/>
    </row>
  </sheetData>
  <mergeCells count="35">
    <mergeCell ref="A33:N33"/>
    <mergeCell ref="A34:F34"/>
    <mergeCell ref="G34:G35"/>
    <mergeCell ref="H34:I35"/>
    <mergeCell ref="A35:F35"/>
    <mergeCell ref="A30:D30"/>
    <mergeCell ref="M30:M31"/>
    <mergeCell ref="N30:N31"/>
    <mergeCell ref="A31:D31"/>
    <mergeCell ref="A32:N32"/>
    <mergeCell ref="A25:N25"/>
    <mergeCell ref="A26:N26"/>
    <mergeCell ref="A27:N27"/>
    <mergeCell ref="A28:B29"/>
    <mergeCell ref="C28:C29"/>
    <mergeCell ref="D28:D29"/>
    <mergeCell ref="E28:L28"/>
    <mergeCell ref="M28:N28"/>
    <mergeCell ref="E29:F29"/>
    <mergeCell ref="G29:H29"/>
    <mergeCell ref="I29:J29"/>
    <mergeCell ref="K29:L29"/>
    <mergeCell ref="A2:N2"/>
    <mergeCell ref="A3:N3"/>
    <mergeCell ref="A4:N4"/>
    <mergeCell ref="A5:N5"/>
    <mergeCell ref="A6:A7"/>
    <mergeCell ref="B6:B7"/>
    <mergeCell ref="C6:C7"/>
    <mergeCell ref="D6:D7"/>
    <mergeCell ref="E6:N6"/>
    <mergeCell ref="E7:F7"/>
    <mergeCell ref="G7:H7"/>
    <mergeCell ref="I7:J7"/>
    <mergeCell ref="K7:L7"/>
  </mergeCells>
  <pageMargins left="0.51181102362204722" right="0.59055118110236227" top="0.39370078740157483" bottom="0.39370078740157483" header="0.51181102362204722" footer="0.51181102362204722"/>
  <pageSetup paperSize="9" scale="84" firstPageNumber="0" fitToHeight="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41F1C-BAAF-42A6-BE27-CA59FF61116C}">
  <dimension ref="A1:D40"/>
  <sheetViews>
    <sheetView workbookViewId="0">
      <selection activeCell="D24" sqref="D24"/>
    </sheetView>
  </sheetViews>
  <sheetFormatPr defaultRowHeight="12.75" x14ac:dyDescent="0.2"/>
  <cols>
    <col min="1" max="1" width="17.42578125" customWidth="1"/>
    <col min="2" max="2" width="54.42578125" customWidth="1"/>
  </cols>
  <sheetData>
    <row r="1" spans="1:3" ht="16.5" thickBot="1" x14ac:dyDescent="0.3">
      <c r="A1" s="468"/>
      <c r="B1" s="468"/>
      <c r="C1" s="468"/>
    </row>
    <row r="2" spans="1:3" ht="16.5" thickBot="1" x14ac:dyDescent="0.3">
      <c r="A2" s="469"/>
      <c r="B2" s="469"/>
      <c r="C2" s="469"/>
    </row>
    <row r="3" spans="1:3" ht="13.5" thickBot="1" x14ac:dyDescent="0.25">
      <c r="A3" s="470" t="s">
        <v>648</v>
      </c>
      <c r="B3" s="470"/>
      <c r="C3" s="470"/>
    </row>
    <row r="4" spans="1:3" ht="13.5" thickBot="1" x14ac:dyDescent="0.25">
      <c r="A4" s="470"/>
      <c r="B4" s="470"/>
      <c r="C4" s="470"/>
    </row>
    <row r="5" spans="1:3" ht="15.75" thickBot="1" x14ac:dyDescent="0.25">
      <c r="A5" s="471" t="s">
        <v>649</v>
      </c>
      <c r="B5" s="471"/>
      <c r="C5" s="471"/>
    </row>
    <row r="6" spans="1:3" ht="16.5" thickBot="1" x14ac:dyDescent="0.3">
      <c r="A6" s="297" t="s">
        <v>8</v>
      </c>
      <c r="B6" s="298" t="s">
        <v>650</v>
      </c>
      <c r="C6" s="299" t="s">
        <v>651</v>
      </c>
    </row>
    <row r="7" spans="1:3" x14ac:dyDescent="0.2">
      <c r="A7" s="300">
        <v>1</v>
      </c>
      <c r="B7" s="301" t="s">
        <v>652</v>
      </c>
      <c r="C7" s="302"/>
    </row>
    <row r="8" spans="1:3" ht="13.5" thickBot="1" x14ac:dyDescent="0.25">
      <c r="A8" s="303"/>
      <c r="B8" s="304" t="s">
        <v>653</v>
      </c>
      <c r="C8" s="305">
        <f>'COMP BDI'!B7</f>
        <v>3.5000000000000003E-2</v>
      </c>
    </row>
    <row r="9" spans="1:3" x14ac:dyDescent="0.2">
      <c r="A9" s="300">
        <v>2</v>
      </c>
      <c r="B9" s="301" t="s">
        <v>654</v>
      </c>
      <c r="C9" s="306"/>
    </row>
    <row r="10" spans="1:3" ht="13.5" thickBot="1" x14ac:dyDescent="0.25">
      <c r="A10" s="303"/>
      <c r="B10" s="304" t="s">
        <v>653</v>
      </c>
      <c r="C10" s="305">
        <f>'COMP BDI'!B10</f>
        <v>1.3899999999999999E-2</v>
      </c>
    </row>
    <row r="11" spans="1:3" x14ac:dyDescent="0.2">
      <c r="A11" s="300">
        <v>3</v>
      </c>
      <c r="B11" s="301" t="s">
        <v>655</v>
      </c>
      <c r="C11" s="306"/>
    </row>
    <row r="12" spans="1:3" x14ac:dyDescent="0.2">
      <c r="A12" s="307" t="s">
        <v>59</v>
      </c>
      <c r="B12" s="308" t="s">
        <v>656</v>
      </c>
      <c r="C12" s="309">
        <f>'COMP BDI'!B9</f>
        <v>1.2699999999999999E-2</v>
      </c>
    </row>
    <row r="13" spans="1:3" x14ac:dyDescent="0.2">
      <c r="A13" s="307" t="s">
        <v>61</v>
      </c>
      <c r="B13" s="308" t="s">
        <v>657</v>
      </c>
      <c r="C13" s="309">
        <f>'COMP BDI'!B8</f>
        <v>0.01</v>
      </c>
    </row>
    <row r="14" spans="1:3" ht="13.5" thickBot="1" x14ac:dyDescent="0.25">
      <c r="A14" s="303"/>
      <c r="B14" s="304" t="s">
        <v>653</v>
      </c>
      <c r="C14" s="305">
        <f>SUM(C12:C13)</f>
        <v>2.2699999999999998E-2</v>
      </c>
    </row>
    <row r="15" spans="1:3" x14ac:dyDescent="0.2">
      <c r="A15" s="300">
        <v>4</v>
      </c>
      <c r="B15" s="301" t="s">
        <v>658</v>
      </c>
      <c r="C15" s="306"/>
    </row>
    <row r="16" spans="1:3" x14ac:dyDescent="0.2">
      <c r="A16" s="307" t="s">
        <v>64</v>
      </c>
      <c r="B16" s="308" t="s">
        <v>659</v>
      </c>
      <c r="C16" s="309">
        <f>'COMP BDI'!B12</f>
        <v>6.4999999999999997E-3</v>
      </c>
    </row>
    <row r="17" spans="1:4" x14ac:dyDescent="0.2">
      <c r="A17" s="307" t="s">
        <v>68</v>
      </c>
      <c r="B17" s="308" t="s">
        <v>660</v>
      </c>
      <c r="C17" s="309">
        <f>'COMP BDI'!B13</f>
        <v>0.03</v>
      </c>
    </row>
    <row r="18" spans="1:4" x14ac:dyDescent="0.2">
      <c r="A18" s="307" t="s">
        <v>71</v>
      </c>
      <c r="B18" s="308" t="s">
        <v>661</v>
      </c>
      <c r="C18" s="309">
        <f>'COMP BDI'!B14</f>
        <v>0.02</v>
      </c>
    </row>
    <row r="19" spans="1:4" x14ac:dyDescent="0.2">
      <c r="A19" s="307" t="s">
        <v>662</v>
      </c>
      <c r="B19" s="308" t="s">
        <v>663</v>
      </c>
      <c r="C19" s="309">
        <f>'COMP BDI'!B15</f>
        <v>0.02</v>
      </c>
    </row>
    <row r="20" spans="1:4" ht="13.5" thickBot="1" x14ac:dyDescent="0.25">
      <c r="A20" s="303"/>
      <c r="B20" s="304" t="s">
        <v>653</v>
      </c>
      <c r="C20" s="305">
        <f>SUM(C16:C19)</f>
        <v>7.6499999999999999E-2</v>
      </c>
    </row>
    <row r="21" spans="1:4" x14ac:dyDescent="0.2">
      <c r="A21" s="300">
        <v>5</v>
      </c>
      <c r="B21" s="301" t="s">
        <v>664</v>
      </c>
      <c r="C21" s="306"/>
    </row>
    <row r="22" spans="1:4" x14ac:dyDescent="0.2">
      <c r="A22" s="310"/>
      <c r="B22" s="311" t="s">
        <v>664</v>
      </c>
      <c r="C22" s="312">
        <f>'COMP BDI'!B11</f>
        <v>7.3999999999999996E-2</v>
      </c>
    </row>
    <row r="23" spans="1:4" ht="13.5" thickBot="1" x14ac:dyDescent="0.25">
      <c r="A23" s="303"/>
      <c r="B23" s="304" t="s">
        <v>653</v>
      </c>
      <c r="C23" s="305">
        <f>C22</f>
        <v>7.3999999999999996E-2</v>
      </c>
    </row>
    <row r="24" spans="1:4" ht="15.75" thickBot="1" x14ac:dyDescent="0.3">
      <c r="A24" s="472" t="s">
        <v>665</v>
      </c>
      <c r="B24" s="472"/>
      <c r="C24" s="313">
        <f>'COMP BDI'!B17</f>
        <v>0.24716814317271241</v>
      </c>
      <c r="D24" s="342"/>
    </row>
    <row r="25" spans="1:4" ht="13.5" thickBot="1" x14ac:dyDescent="0.25">
      <c r="A25" s="314"/>
      <c r="B25" s="315"/>
      <c r="C25" s="316"/>
    </row>
    <row r="26" spans="1:4" x14ac:dyDescent="0.2">
      <c r="A26" s="462"/>
      <c r="B26" s="462"/>
      <c r="C26" s="462"/>
    </row>
    <row r="27" spans="1:4" ht="15" x14ac:dyDescent="0.25">
      <c r="A27" s="466" t="s">
        <v>666</v>
      </c>
      <c r="B27" s="466"/>
      <c r="C27" s="466"/>
    </row>
    <row r="28" spans="1:4" x14ac:dyDescent="0.2">
      <c r="A28" s="464"/>
      <c r="B28" s="464"/>
      <c r="C28" s="464"/>
    </row>
    <row r="29" spans="1:4" x14ac:dyDescent="0.2">
      <c r="A29" s="464"/>
      <c r="B29" s="464"/>
      <c r="C29" s="464"/>
    </row>
    <row r="30" spans="1:4" x14ac:dyDescent="0.2">
      <c r="A30" s="464"/>
      <c r="B30" s="464"/>
      <c r="C30" s="464"/>
    </row>
    <row r="31" spans="1:4" x14ac:dyDescent="0.2">
      <c r="A31" s="464"/>
      <c r="B31" s="464"/>
      <c r="C31" s="464"/>
    </row>
    <row r="32" spans="1:4" ht="15" x14ac:dyDescent="0.25">
      <c r="A32" s="467"/>
      <c r="B32" s="467"/>
      <c r="C32" s="467"/>
    </row>
    <row r="33" spans="1:3" ht="13.5" thickBot="1" x14ac:dyDescent="0.25">
      <c r="A33" s="461"/>
      <c r="B33" s="461"/>
      <c r="C33" s="461"/>
    </row>
    <row r="34" spans="1:3" ht="13.5" thickBot="1" x14ac:dyDescent="0.25">
      <c r="A34" s="314"/>
      <c r="B34" s="315"/>
      <c r="C34" s="316"/>
    </row>
    <row r="35" spans="1:3" x14ac:dyDescent="0.2">
      <c r="A35" s="462"/>
      <c r="B35" s="462"/>
      <c r="C35" s="462"/>
    </row>
    <row r="36" spans="1:3" x14ac:dyDescent="0.2">
      <c r="A36" s="463" t="s">
        <v>667</v>
      </c>
      <c r="B36" s="463"/>
      <c r="C36" s="463"/>
    </row>
    <row r="37" spans="1:3" x14ac:dyDescent="0.2">
      <c r="A37" s="464"/>
      <c r="B37" s="464"/>
      <c r="C37" s="464"/>
    </row>
    <row r="38" spans="1:3" x14ac:dyDescent="0.2">
      <c r="A38" s="464" t="s">
        <v>668</v>
      </c>
      <c r="B38" s="464"/>
      <c r="C38" s="464"/>
    </row>
    <row r="39" spans="1:3" ht="15" x14ac:dyDescent="0.2">
      <c r="A39" s="465" t="s">
        <v>669</v>
      </c>
      <c r="B39" s="465"/>
      <c r="C39" s="465"/>
    </row>
    <row r="40" spans="1:3" ht="13.5" thickBot="1" x14ac:dyDescent="0.25">
      <c r="A40" s="460" t="s">
        <v>670</v>
      </c>
      <c r="B40" s="460"/>
      <c r="C40" s="460"/>
    </row>
  </sheetData>
  <mergeCells count="19"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  <mergeCell ref="A40:C40"/>
    <mergeCell ref="A33:C33"/>
    <mergeCell ref="A35:C35"/>
    <mergeCell ref="A36:C36"/>
    <mergeCell ref="A37:C37"/>
    <mergeCell ref="A38:C38"/>
    <mergeCell ref="A39:C39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66206-799D-41A2-8F4E-A3B504EA89EC}">
  <dimension ref="A1:L57"/>
  <sheetViews>
    <sheetView workbookViewId="0">
      <selection activeCell="B21" sqref="B21"/>
    </sheetView>
  </sheetViews>
  <sheetFormatPr defaultRowHeight="12.75" x14ac:dyDescent="0.2"/>
  <cols>
    <col min="1" max="1" width="38.28515625" customWidth="1"/>
    <col min="2" max="2" width="12.28515625" customWidth="1"/>
    <col min="6" max="6" width="36.85546875" customWidth="1"/>
    <col min="7" max="7" width="19.85546875" customWidth="1"/>
  </cols>
  <sheetData>
    <row r="1" spans="1:12" ht="14.25" customHeight="1" x14ac:dyDescent="0.2">
      <c r="A1" s="315"/>
      <c r="B1" s="315"/>
      <c r="C1" s="315"/>
      <c r="D1" s="315"/>
      <c r="E1" s="315"/>
      <c r="F1" s="315"/>
      <c r="G1" s="315"/>
      <c r="H1" s="315"/>
      <c r="I1" s="315"/>
      <c r="J1" s="159"/>
      <c r="K1" s="159"/>
      <c r="L1" s="159"/>
    </row>
    <row r="2" spans="1:12" ht="14.25" customHeight="1" x14ac:dyDescent="0.2">
      <c r="A2" s="315"/>
      <c r="B2" s="315"/>
      <c r="C2" s="315"/>
      <c r="D2" s="315"/>
      <c r="E2" s="315"/>
      <c r="F2" s="315"/>
      <c r="G2" s="315"/>
      <c r="H2" s="315"/>
      <c r="I2" s="315"/>
      <c r="J2" s="159"/>
      <c r="K2" s="159"/>
      <c r="L2" s="159"/>
    </row>
    <row r="3" spans="1:12" ht="14.25" customHeight="1" x14ac:dyDescent="0.2">
      <c r="A3" s="315"/>
      <c r="B3" s="315"/>
      <c r="C3" s="315"/>
      <c r="D3" s="315"/>
      <c r="E3" s="315"/>
      <c r="F3" s="159"/>
      <c r="G3" s="159"/>
      <c r="H3" s="159"/>
      <c r="I3" s="159"/>
      <c r="J3" s="159"/>
      <c r="K3" s="159"/>
      <c r="L3" s="159"/>
    </row>
    <row r="4" spans="1:12" ht="14.25" customHeight="1" x14ac:dyDescent="0.2">
      <c r="A4" s="315"/>
      <c r="B4" s="315"/>
      <c r="C4" s="315"/>
      <c r="D4" s="315"/>
      <c r="E4" s="315"/>
      <c r="F4" s="315"/>
      <c r="G4" s="315"/>
      <c r="H4" s="315"/>
      <c r="I4" s="315"/>
      <c r="J4" s="159"/>
      <c r="K4" s="159"/>
      <c r="L4" s="159"/>
    </row>
    <row r="5" spans="1:12" ht="14.25" customHeight="1" thickBot="1" x14ac:dyDescent="0.25">
      <c r="A5" s="315"/>
      <c r="B5" s="317" t="s">
        <v>671</v>
      </c>
      <c r="C5" s="315"/>
      <c r="D5" s="315"/>
      <c r="E5" s="315"/>
      <c r="F5" s="474" t="s">
        <v>672</v>
      </c>
      <c r="G5" s="474"/>
      <c r="H5" s="474"/>
      <c r="I5" s="474"/>
      <c r="J5" s="159"/>
      <c r="K5" s="159"/>
      <c r="L5" s="159"/>
    </row>
    <row r="6" spans="1:12" ht="14.25" customHeight="1" thickBot="1" x14ac:dyDescent="0.25">
      <c r="A6" s="315"/>
      <c r="B6" s="315"/>
      <c r="C6" s="315"/>
      <c r="D6" s="315"/>
      <c r="E6" s="315"/>
      <c r="F6" s="335" t="s">
        <v>673</v>
      </c>
      <c r="G6" s="336" t="s">
        <v>674</v>
      </c>
      <c r="H6" s="336" t="s">
        <v>675</v>
      </c>
      <c r="I6" s="336" t="s">
        <v>676</v>
      </c>
      <c r="J6" s="159"/>
      <c r="K6" s="159"/>
      <c r="L6" s="159"/>
    </row>
    <row r="7" spans="1:12" ht="14.25" customHeight="1" thickBot="1" x14ac:dyDescent="0.25">
      <c r="A7" s="318" t="s">
        <v>677</v>
      </c>
      <c r="B7" s="317">
        <v>3.5000000000000003E-2</v>
      </c>
      <c r="C7" s="315"/>
      <c r="D7" s="315"/>
      <c r="E7" s="315"/>
      <c r="F7" s="337" t="s">
        <v>677</v>
      </c>
      <c r="G7" s="338">
        <v>0.03</v>
      </c>
      <c r="H7" s="338">
        <v>0.04</v>
      </c>
      <c r="I7" s="338">
        <v>5.5E-2</v>
      </c>
      <c r="J7" s="159"/>
      <c r="K7" s="159"/>
      <c r="L7" s="159"/>
    </row>
    <row r="8" spans="1:12" ht="14.25" customHeight="1" thickBot="1" x14ac:dyDescent="0.25">
      <c r="A8" s="318" t="s">
        <v>657</v>
      </c>
      <c r="B8" s="317">
        <v>0.01</v>
      </c>
      <c r="C8" s="315"/>
      <c r="D8" s="315"/>
      <c r="E8" s="315"/>
      <c r="F8" s="339" t="s">
        <v>657</v>
      </c>
      <c r="G8" s="338">
        <v>8.0000000000000002E-3</v>
      </c>
      <c r="H8" s="338">
        <v>8.0000000000000002E-3</v>
      </c>
      <c r="I8" s="338">
        <v>0.01</v>
      </c>
      <c r="J8" s="159"/>
      <c r="K8" s="159"/>
      <c r="L8" s="159"/>
    </row>
    <row r="9" spans="1:12" ht="14.25" customHeight="1" thickBot="1" x14ac:dyDescent="0.25">
      <c r="A9" s="318" t="s">
        <v>656</v>
      </c>
      <c r="B9" s="317">
        <v>1.2699999999999999E-2</v>
      </c>
      <c r="C9" s="315"/>
      <c r="D9" s="315"/>
      <c r="E9" s="315"/>
      <c r="F9" s="339" t="s">
        <v>656</v>
      </c>
      <c r="G9" s="338">
        <v>9.7000000000000003E-3</v>
      </c>
      <c r="H9" s="338">
        <v>1.2699999999999999E-2</v>
      </c>
      <c r="I9" s="338">
        <v>1.2699999999999999E-2</v>
      </c>
      <c r="J9" s="159"/>
      <c r="K9" s="159"/>
      <c r="L9" s="159"/>
    </row>
    <row r="10" spans="1:12" ht="14.25" customHeight="1" thickBot="1" x14ac:dyDescent="0.25">
      <c r="A10" s="318" t="s">
        <v>678</v>
      </c>
      <c r="B10" s="317">
        <v>1.3899999999999999E-2</v>
      </c>
      <c r="C10" s="315"/>
      <c r="D10" s="315"/>
      <c r="E10" s="315"/>
      <c r="F10" s="339" t="s">
        <v>678</v>
      </c>
      <c r="G10" s="338">
        <v>5.8999999999999999E-3</v>
      </c>
      <c r="H10" s="338">
        <v>1.23E-2</v>
      </c>
      <c r="I10" s="338">
        <v>1.3899999999999999E-2</v>
      </c>
      <c r="J10" s="159"/>
      <c r="K10" s="159"/>
      <c r="L10" s="159"/>
    </row>
    <row r="11" spans="1:12" ht="14.25" customHeight="1" thickBot="1" x14ac:dyDescent="0.25">
      <c r="A11" s="318" t="s">
        <v>679</v>
      </c>
      <c r="B11" s="317">
        <v>7.3999999999999996E-2</v>
      </c>
      <c r="C11" s="315"/>
      <c r="D11" s="315"/>
      <c r="E11" s="315"/>
      <c r="F11" s="339" t="s">
        <v>679</v>
      </c>
      <c r="G11" s="338">
        <v>6.1600000000000002E-2</v>
      </c>
      <c r="H11" s="338">
        <v>7.3999999999999996E-2</v>
      </c>
      <c r="I11" s="338">
        <v>8.9599999999999999E-2</v>
      </c>
      <c r="J11" s="159"/>
      <c r="K11" s="159"/>
      <c r="L11" s="159"/>
    </row>
    <row r="12" spans="1:12" ht="14.25" customHeight="1" thickBot="1" x14ac:dyDescent="0.25">
      <c r="A12" s="318" t="s">
        <v>659</v>
      </c>
      <c r="B12" s="340">
        <v>6.4999999999999997E-3</v>
      </c>
      <c r="C12" s="315"/>
      <c r="D12" s="315"/>
      <c r="E12" s="315"/>
      <c r="F12" s="339" t="s">
        <v>680</v>
      </c>
      <c r="G12" s="475" t="s">
        <v>681</v>
      </c>
      <c r="H12" s="475"/>
      <c r="I12" s="475"/>
      <c r="J12" s="159"/>
      <c r="K12" s="159"/>
      <c r="L12" s="159"/>
    </row>
    <row r="13" spans="1:12" ht="14.25" customHeight="1" x14ac:dyDescent="0.2">
      <c r="A13" s="318" t="s">
        <v>660</v>
      </c>
      <c r="B13" s="340">
        <v>0.03</v>
      </c>
      <c r="C13" s="315"/>
      <c r="D13" s="315"/>
      <c r="E13" s="315"/>
      <c r="F13" s="315"/>
      <c r="G13" s="315"/>
      <c r="H13" s="315"/>
      <c r="I13" s="315"/>
      <c r="J13" s="159"/>
      <c r="K13" s="159"/>
      <c r="L13" s="159"/>
    </row>
    <row r="14" spans="1:12" ht="14.25" customHeight="1" thickBot="1" x14ac:dyDescent="0.25">
      <c r="A14" s="318" t="s">
        <v>682</v>
      </c>
      <c r="B14" s="340">
        <v>0.02</v>
      </c>
      <c r="C14" s="315"/>
      <c r="D14" s="315"/>
      <c r="E14" s="315"/>
      <c r="F14" s="320" t="s">
        <v>683</v>
      </c>
      <c r="G14" s="320"/>
      <c r="H14" s="320"/>
      <c r="I14" s="320"/>
      <c r="J14" s="159"/>
      <c r="K14" s="159"/>
      <c r="L14" s="159"/>
    </row>
    <row r="15" spans="1:12" ht="14.25" customHeight="1" thickBot="1" x14ac:dyDescent="0.25">
      <c r="A15" s="318" t="s">
        <v>684</v>
      </c>
      <c r="B15" s="340">
        <v>0.02</v>
      </c>
      <c r="C15" s="315"/>
      <c r="D15" s="315"/>
      <c r="E15" s="315"/>
      <c r="F15" s="321" t="s">
        <v>673</v>
      </c>
      <c r="G15" s="322" t="s">
        <v>674</v>
      </c>
      <c r="H15" s="322" t="s">
        <v>675</v>
      </c>
      <c r="I15" s="322" t="s">
        <v>676</v>
      </c>
      <c r="J15" s="159"/>
      <c r="K15" s="159"/>
      <c r="L15" s="159"/>
    </row>
    <row r="16" spans="1:12" ht="14.25" customHeight="1" thickBot="1" x14ac:dyDescent="0.25">
      <c r="A16" s="315"/>
      <c r="B16" s="323"/>
      <c r="C16" s="315"/>
      <c r="D16" s="315"/>
      <c r="E16" s="315"/>
      <c r="F16" s="324" t="s">
        <v>677</v>
      </c>
      <c r="G16" s="325">
        <v>3.4299999999999997E-2</v>
      </c>
      <c r="H16" s="325">
        <v>4.9299999999999997E-2</v>
      </c>
      <c r="I16" s="325">
        <v>6.7100000000000007E-2</v>
      </c>
      <c r="J16" s="159"/>
      <c r="K16" s="159"/>
      <c r="L16" s="159"/>
    </row>
    <row r="17" spans="1:12" ht="14.25" customHeight="1" thickBot="1" x14ac:dyDescent="0.25">
      <c r="A17" s="326" t="s">
        <v>685</v>
      </c>
      <c r="B17" s="341">
        <f>(((1+B7+B8+B9)*(1+B10)*(1+B11))/(1-(B12+B13+B14+B15)))-1</f>
        <v>0.24716814317271241</v>
      </c>
      <c r="C17" s="315"/>
      <c r="D17" s="315"/>
      <c r="E17" s="315"/>
      <c r="F17" s="324" t="s">
        <v>657</v>
      </c>
      <c r="G17" s="325">
        <v>2.8E-3</v>
      </c>
      <c r="H17" s="325">
        <v>4.8999999999999998E-3</v>
      </c>
      <c r="I17" s="325">
        <v>7.4999999999999997E-3</v>
      </c>
      <c r="J17" s="159"/>
      <c r="K17" s="159"/>
      <c r="L17" s="159"/>
    </row>
    <row r="18" spans="1:12" ht="14.25" customHeight="1" thickBot="1" x14ac:dyDescent="0.25">
      <c r="A18" s="315"/>
      <c r="B18" s="315"/>
      <c r="C18" s="315"/>
      <c r="D18" s="315"/>
      <c r="E18" s="315"/>
      <c r="F18" s="324" t="s">
        <v>656</v>
      </c>
      <c r="G18" s="325">
        <v>0.01</v>
      </c>
      <c r="H18" s="325">
        <v>1.3899999999999999E-2</v>
      </c>
      <c r="I18" s="325">
        <v>1.7399999999999999E-2</v>
      </c>
      <c r="J18" s="159"/>
      <c r="K18" s="159"/>
      <c r="L18" s="159"/>
    </row>
    <row r="19" spans="1:12" ht="14.25" customHeight="1" thickBot="1" x14ac:dyDescent="0.25">
      <c r="A19" s="315"/>
      <c r="B19" s="315"/>
      <c r="C19" s="315"/>
      <c r="D19" s="315"/>
      <c r="E19" s="315"/>
      <c r="F19" s="324" t="s">
        <v>678</v>
      </c>
      <c r="G19" s="325">
        <v>9.4000000000000004E-3</v>
      </c>
      <c r="H19" s="325">
        <v>9.9000000000000008E-3</v>
      </c>
      <c r="I19" s="325">
        <v>1.17E-2</v>
      </c>
      <c r="J19" s="159"/>
      <c r="K19" s="159"/>
      <c r="L19" s="159"/>
    </row>
    <row r="20" spans="1:12" ht="14.25" customHeight="1" thickBot="1" x14ac:dyDescent="0.25">
      <c r="A20" s="315"/>
      <c r="B20" s="315"/>
      <c r="C20" s="315"/>
      <c r="D20" s="315"/>
      <c r="E20" s="315"/>
      <c r="F20" s="324" t="s">
        <v>679</v>
      </c>
      <c r="G20" s="325">
        <v>6.7400000000000002E-2</v>
      </c>
      <c r="H20" s="325">
        <v>8.0399999999999999E-2</v>
      </c>
      <c r="I20" s="325">
        <v>9.4E-2</v>
      </c>
      <c r="J20" s="159"/>
      <c r="K20" s="159"/>
      <c r="L20" s="159"/>
    </row>
    <row r="21" spans="1:12" ht="14.25" customHeight="1" thickBot="1" x14ac:dyDescent="0.25">
      <c r="A21" s="315"/>
      <c r="B21" s="315"/>
      <c r="C21" s="315"/>
      <c r="D21" s="315"/>
      <c r="E21" s="315"/>
      <c r="F21" s="324" t="s">
        <v>680</v>
      </c>
      <c r="G21" s="473" t="s">
        <v>681</v>
      </c>
      <c r="H21" s="473"/>
      <c r="I21" s="473"/>
      <c r="J21" s="159"/>
      <c r="K21" s="159"/>
      <c r="L21" s="159"/>
    </row>
    <row r="22" spans="1:12" ht="14.25" customHeight="1" x14ac:dyDescent="0.2">
      <c r="A22" s="315" t="s">
        <v>686</v>
      </c>
      <c r="B22" s="315"/>
      <c r="C22" s="315"/>
      <c r="D22" s="315"/>
      <c r="E22" s="315"/>
      <c r="F22" s="315"/>
      <c r="G22" s="315"/>
      <c r="H22" s="315"/>
      <c r="I22" s="315"/>
      <c r="J22" s="159"/>
      <c r="K22" s="159"/>
      <c r="L22" s="159"/>
    </row>
    <row r="23" spans="1:12" ht="14.25" customHeight="1" thickBot="1" x14ac:dyDescent="0.25">
      <c r="A23" s="327" t="s">
        <v>687</v>
      </c>
      <c r="B23" s="315"/>
      <c r="C23" s="315"/>
      <c r="D23" s="315"/>
      <c r="E23" s="315"/>
      <c r="F23" s="476" t="s">
        <v>688</v>
      </c>
      <c r="G23" s="476"/>
      <c r="H23" s="476"/>
      <c r="I23" s="476"/>
      <c r="J23" s="159"/>
      <c r="K23" s="159"/>
      <c r="L23" s="159"/>
    </row>
    <row r="24" spans="1:12" ht="14.25" customHeight="1" thickBot="1" x14ac:dyDescent="0.25">
      <c r="A24" s="315"/>
      <c r="B24" s="315"/>
      <c r="C24" s="315"/>
      <c r="D24" s="315"/>
      <c r="E24" s="315"/>
      <c r="F24" s="321" t="s">
        <v>673</v>
      </c>
      <c r="G24" s="322" t="s">
        <v>674</v>
      </c>
      <c r="H24" s="322" t="s">
        <v>675</v>
      </c>
      <c r="I24" s="322" t="s">
        <v>676</v>
      </c>
      <c r="J24" s="159"/>
      <c r="K24" s="159"/>
      <c r="L24" s="159"/>
    </row>
    <row r="25" spans="1:12" ht="14.25" customHeight="1" thickBot="1" x14ac:dyDescent="0.25">
      <c r="A25" s="477" t="s">
        <v>689</v>
      </c>
      <c r="B25" s="477"/>
      <c r="C25" s="477"/>
      <c r="D25" s="477"/>
      <c r="E25" s="315"/>
      <c r="F25" s="324" t="s">
        <v>677</v>
      </c>
      <c r="G25" s="325">
        <v>3.7999999999999999E-2</v>
      </c>
      <c r="H25" s="325">
        <v>4.0099999999999997E-2</v>
      </c>
      <c r="I25" s="325">
        <v>4.6699999999999998E-2</v>
      </c>
      <c r="J25" s="159"/>
      <c r="K25" s="159"/>
      <c r="L25" s="159"/>
    </row>
    <row r="26" spans="1:12" ht="14.25" customHeight="1" thickBot="1" x14ac:dyDescent="0.25">
      <c r="A26" s="315"/>
      <c r="B26" s="315"/>
      <c r="C26" s="315"/>
      <c r="D26" s="315"/>
      <c r="E26" s="315"/>
      <c r="F26" s="324" t="s">
        <v>657</v>
      </c>
      <c r="G26" s="325">
        <v>3.2000000000000002E-3</v>
      </c>
      <c r="H26" s="325">
        <v>4.0000000000000001E-3</v>
      </c>
      <c r="I26" s="325">
        <v>7.4000000000000003E-3</v>
      </c>
      <c r="J26" s="159"/>
      <c r="K26" s="159"/>
      <c r="L26" s="159"/>
    </row>
    <row r="27" spans="1:12" ht="14.25" customHeight="1" thickBot="1" x14ac:dyDescent="0.25">
      <c r="A27" s="478" t="s">
        <v>690</v>
      </c>
      <c r="B27" s="478"/>
      <c r="C27" s="478"/>
      <c r="D27" s="478"/>
      <c r="E27" s="328"/>
      <c r="F27" s="324" t="s">
        <v>656</v>
      </c>
      <c r="G27" s="325">
        <v>5.0000000000000001E-3</v>
      </c>
      <c r="H27" s="325">
        <v>5.5999999999999999E-3</v>
      </c>
      <c r="I27" s="325">
        <v>9.7000000000000003E-3</v>
      </c>
      <c r="J27" s="159"/>
      <c r="K27" s="159"/>
      <c r="L27" s="159"/>
    </row>
    <row r="28" spans="1:12" ht="14.25" customHeight="1" thickBot="1" x14ac:dyDescent="0.25">
      <c r="A28" s="329" t="s">
        <v>691</v>
      </c>
      <c r="B28" s="330" t="s">
        <v>674</v>
      </c>
      <c r="C28" s="330" t="s">
        <v>675</v>
      </c>
      <c r="D28" s="330" t="s">
        <v>676</v>
      </c>
      <c r="E28" s="331"/>
      <c r="F28" s="324" t="s">
        <v>678</v>
      </c>
      <c r="G28" s="325">
        <v>1.0200000000000001E-2</v>
      </c>
      <c r="H28" s="325">
        <v>1.11E-2</v>
      </c>
      <c r="I28" s="325">
        <v>1.21E-2</v>
      </c>
      <c r="J28" s="159"/>
      <c r="K28" s="159"/>
      <c r="L28" s="159"/>
    </row>
    <row r="29" spans="1:12" ht="14.25" customHeight="1" thickBot="1" x14ac:dyDescent="0.25">
      <c r="A29" s="332" t="s">
        <v>672</v>
      </c>
      <c r="B29" s="319">
        <v>0.2034</v>
      </c>
      <c r="C29" s="319">
        <v>0.22120000000000001</v>
      </c>
      <c r="D29" s="319">
        <v>0.25</v>
      </c>
      <c r="E29" s="333"/>
      <c r="F29" s="324" t="s">
        <v>679</v>
      </c>
      <c r="G29" s="325">
        <v>6.6400000000000001E-2</v>
      </c>
      <c r="H29" s="325">
        <v>7.2999999999999995E-2</v>
      </c>
      <c r="I29" s="325">
        <v>8.6900000000000005E-2</v>
      </c>
      <c r="J29" s="159"/>
      <c r="K29" s="159"/>
      <c r="L29" s="159"/>
    </row>
    <row r="30" spans="1:12" ht="14.25" customHeight="1" thickBot="1" x14ac:dyDescent="0.25">
      <c r="A30" s="334" t="s">
        <v>688</v>
      </c>
      <c r="B30" s="325">
        <v>0.19600000000000001</v>
      </c>
      <c r="C30" s="325">
        <v>0.2097</v>
      </c>
      <c r="D30" s="325">
        <v>0.24229999999999999</v>
      </c>
      <c r="E30" s="333"/>
      <c r="F30" s="324" t="s">
        <v>680</v>
      </c>
      <c r="G30" s="473" t="s">
        <v>681</v>
      </c>
      <c r="H30" s="473"/>
      <c r="I30" s="473"/>
      <c r="J30" s="159"/>
      <c r="K30" s="159"/>
      <c r="L30" s="159"/>
    </row>
    <row r="31" spans="1:12" ht="14.25" customHeight="1" thickBot="1" x14ac:dyDescent="0.25">
      <c r="A31" s="334" t="s">
        <v>683</v>
      </c>
      <c r="B31" s="325">
        <v>0.20760000000000001</v>
      </c>
      <c r="C31" s="325">
        <v>0.24179999999999999</v>
      </c>
      <c r="D31" s="325">
        <v>0.26440000000000002</v>
      </c>
      <c r="E31" s="333"/>
      <c r="F31" s="315"/>
      <c r="G31" s="315"/>
      <c r="H31" s="315"/>
      <c r="I31" s="315"/>
      <c r="J31" s="159"/>
      <c r="K31" s="159"/>
      <c r="L31" s="159"/>
    </row>
    <row r="32" spans="1:12" ht="14.25" customHeight="1" thickBot="1" x14ac:dyDescent="0.25">
      <c r="A32" s="334" t="s">
        <v>692</v>
      </c>
      <c r="B32" s="325">
        <v>0.24</v>
      </c>
      <c r="C32" s="325">
        <v>0.25840000000000002</v>
      </c>
      <c r="D32" s="325">
        <v>0.27860000000000001</v>
      </c>
      <c r="E32" s="333"/>
      <c r="F32" s="159"/>
      <c r="G32" s="159"/>
      <c r="H32" s="159"/>
      <c r="I32" s="159"/>
      <c r="J32" s="159"/>
      <c r="K32" s="159"/>
      <c r="L32" s="159"/>
    </row>
    <row r="33" spans="1:12" ht="14.25" customHeight="1" thickBot="1" x14ac:dyDescent="0.25">
      <c r="A33" s="334" t="s">
        <v>693</v>
      </c>
      <c r="B33" s="325">
        <v>0.22800000000000001</v>
      </c>
      <c r="C33" s="325">
        <v>0.27479999999999999</v>
      </c>
      <c r="D33" s="325">
        <v>0.3095</v>
      </c>
      <c r="E33" s="333"/>
      <c r="F33" s="321" t="s">
        <v>673</v>
      </c>
      <c r="G33" s="322" t="s">
        <v>674</v>
      </c>
      <c r="H33" s="322" t="s">
        <v>675</v>
      </c>
      <c r="I33" s="322" t="s">
        <v>676</v>
      </c>
      <c r="J33" s="159"/>
      <c r="K33" s="159"/>
      <c r="L33" s="159"/>
    </row>
    <row r="34" spans="1:12" ht="14.25" customHeight="1" thickBot="1" x14ac:dyDescent="0.25">
      <c r="A34" s="334" t="s">
        <v>694</v>
      </c>
      <c r="B34" s="325">
        <v>0.111</v>
      </c>
      <c r="C34" s="325">
        <v>0.14019999999999999</v>
      </c>
      <c r="D34" s="325">
        <v>0.16800000000000001</v>
      </c>
      <c r="E34" s="333"/>
      <c r="F34" s="324" t="s">
        <v>677</v>
      </c>
      <c r="G34" s="325">
        <v>5.2900000000000003E-2</v>
      </c>
      <c r="H34" s="325">
        <v>5.9200000000000003E-2</v>
      </c>
      <c r="I34" s="325">
        <v>7.9299999999999995E-2</v>
      </c>
      <c r="J34" s="159"/>
      <c r="K34" s="159"/>
      <c r="L34" s="159"/>
    </row>
    <row r="35" spans="1:12" ht="14.25" customHeight="1" thickBot="1" x14ac:dyDescent="0.25">
      <c r="A35" s="315"/>
      <c r="B35" s="315"/>
      <c r="C35" s="315"/>
      <c r="D35" s="315"/>
      <c r="E35" s="315"/>
      <c r="F35" s="324" t="s">
        <v>657</v>
      </c>
      <c r="G35" s="325">
        <v>2.5000000000000001E-3</v>
      </c>
      <c r="H35" s="325">
        <v>5.1000000000000004E-3</v>
      </c>
      <c r="I35" s="325">
        <v>5.5999999999999999E-3</v>
      </c>
      <c r="J35" s="159"/>
      <c r="K35" s="159"/>
      <c r="L35" s="159"/>
    </row>
    <row r="36" spans="1:12" ht="14.25" customHeight="1" thickBot="1" x14ac:dyDescent="0.25">
      <c r="A36" s="315"/>
      <c r="B36" s="315"/>
      <c r="C36" s="315"/>
      <c r="D36" s="315"/>
      <c r="E36" s="315"/>
      <c r="F36" s="324" t="s">
        <v>656</v>
      </c>
      <c r="G36" s="325">
        <v>0.01</v>
      </c>
      <c r="H36" s="325">
        <v>1.4800000000000001E-2</v>
      </c>
      <c r="I36" s="325">
        <v>1.9699999999999999E-2</v>
      </c>
      <c r="J36" s="159"/>
      <c r="K36" s="159"/>
      <c r="L36" s="159"/>
    </row>
    <row r="37" spans="1:12" ht="14.25" customHeight="1" thickBot="1" x14ac:dyDescent="0.25">
      <c r="A37" s="315"/>
      <c r="B37" s="315"/>
      <c r="C37" s="315"/>
      <c r="D37" s="315"/>
      <c r="E37" s="315"/>
      <c r="F37" s="324" t="s">
        <v>678</v>
      </c>
      <c r="G37" s="325">
        <v>1.01E-2</v>
      </c>
      <c r="H37" s="325">
        <v>1.0699999999999999E-2</v>
      </c>
      <c r="I37" s="325">
        <v>1.11E-2</v>
      </c>
      <c r="J37" s="159"/>
      <c r="K37" s="159"/>
      <c r="L37" s="159"/>
    </row>
    <row r="38" spans="1:12" ht="14.25" customHeight="1" thickBot="1" x14ac:dyDescent="0.25">
      <c r="A38" s="315"/>
      <c r="B38" s="315"/>
      <c r="C38" s="315"/>
      <c r="D38" s="315"/>
      <c r="E38" s="315"/>
      <c r="F38" s="324" t="s">
        <v>679</v>
      </c>
      <c r="G38" s="325">
        <v>0.08</v>
      </c>
      <c r="H38" s="325">
        <v>8.3099999999999993E-2</v>
      </c>
      <c r="I38" s="325">
        <v>9.5100000000000004E-2</v>
      </c>
      <c r="J38" s="159"/>
      <c r="K38" s="159"/>
      <c r="L38" s="159"/>
    </row>
    <row r="39" spans="1:12" ht="14.25" customHeight="1" thickBot="1" x14ac:dyDescent="0.25">
      <c r="A39" s="315"/>
      <c r="B39" s="315"/>
      <c r="C39" s="315"/>
      <c r="D39" s="315"/>
      <c r="E39" s="315"/>
      <c r="F39" s="324" t="s">
        <v>680</v>
      </c>
      <c r="G39" s="473" t="s">
        <v>681</v>
      </c>
      <c r="H39" s="473"/>
      <c r="I39" s="473"/>
      <c r="J39" s="159"/>
      <c r="K39" s="159"/>
      <c r="L39" s="159"/>
    </row>
    <row r="40" spans="1:12" ht="14.25" customHeight="1" x14ac:dyDescent="0.2">
      <c r="A40" s="315"/>
      <c r="B40" s="315"/>
      <c r="C40" s="315"/>
      <c r="D40" s="315"/>
      <c r="E40" s="315"/>
      <c r="F40" s="315"/>
      <c r="G40" s="315"/>
      <c r="H40" s="315"/>
      <c r="I40" s="315"/>
      <c r="J40" s="159"/>
      <c r="K40" s="159"/>
      <c r="L40" s="159"/>
    </row>
    <row r="41" spans="1:12" ht="14.25" customHeight="1" thickBot="1" x14ac:dyDescent="0.25">
      <c r="A41" s="315"/>
      <c r="B41" s="315"/>
      <c r="C41" s="315"/>
      <c r="D41" s="315"/>
      <c r="E41" s="315"/>
      <c r="F41" s="315" t="s">
        <v>695</v>
      </c>
      <c r="G41" s="315"/>
      <c r="H41" s="315"/>
      <c r="I41" s="315"/>
      <c r="J41" s="159"/>
      <c r="K41" s="159"/>
      <c r="L41" s="159"/>
    </row>
    <row r="42" spans="1:12" ht="14.25" customHeight="1" thickBot="1" x14ac:dyDescent="0.25">
      <c r="A42" s="315"/>
      <c r="B42" s="315"/>
      <c r="C42" s="315"/>
      <c r="D42" s="315"/>
      <c r="E42" s="315"/>
      <c r="F42" s="321" t="s">
        <v>673</v>
      </c>
      <c r="G42" s="322" t="s">
        <v>674</v>
      </c>
      <c r="H42" s="322" t="s">
        <v>675</v>
      </c>
      <c r="I42" s="322" t="s">
        <v>676</v>
      </c>
      <c r="J42" s="159"/>
      <c r="K42" s="159"/>
      <c r="L42" s="159"/>
    </row>
    <row r="43" spans="1:12" ht="14.25" customHeight="1" thickBot="1" x14ac:dyDescent="0.25">
      <c r="A43" s="315"/>
      <c r="B43" s="315"/>
      <c r="C43" s="315"/>
      <c r="D43" s="315"/>
      <c r="E43" s="315"/>
      <c r="F43" s="324" t="s">
        <v>677</v>
      </c>
      <c r="G43" s="325">
        <v>0.04</v>
      </c>
      <c r="H43" s="325">
        <v>5.5199999999999999E-2</v>
      </c>
      <c r="I43" s="325">
        <v>7.85E-2</v>
      </c>
      <c r="J43" s="159"/>
      <c r="K43" s="159"/>
      <c r="L43" s="159"/>
    </row>
    <row r="44" spans="1:12" ht="14.25" customHeight="1" thickBot="1" x14ac:dyDescent="0.25">
      <c r="A44" s="315"/>
      <c r="B44" s="315"/>
      <c r="C44" s="315"/>
      <c r="D44" s="315"/>
      <c r="E44" s="315"/>
      <c r="F44" s="324" t="s">
        <v>657</v>
      </c>
      <c r="G44" s="325">
        <v>8.0999999999999996E-3</v>
      </c>
      <c r="H44" s="325">
        <v>1.2200000000000001E-2</v>
      </c>
      <c r="I44" s="325">
        <v>1.9900000000000001E-2</v>
      </c>
      <c r="J44" s="159"/>
      <c r="K44" s="159"/>
      <c r="L44" s="159"/>
    </row>
    <row r="45" spans="1:12" ht="14.25" customHeight="1" thickBot="1" x14ac:dyDescent="0.25">
      <c r="A45" s="315"/>
      <c r="B45" s="315"/>
      <c r="C45" s="315"/>
      <c r="D45" s="315"/>
      <c r="E45" s="315"/>
      <c r="F45" s="324" t="s">
        <v>656</v>
      </c>
      <c r="G45" s="325">
        <v>1.46E-2</v>
      </c>
      <c r="H45" s="325">
        <v>2.3199999999999998E-2</v>
      </c>
      <c r="I45" s="325">
        <v>3.1600000000000003E-2</v>
      </c>
      <c r="J45" s="159"/>
      <c r="K45" s="159"/>
      <c r="L45" s="159"/>
    </row>
    <row r="46" spans="1:12" ht="14.25" customHeight="1" thickBot="1" x14ac:dyDescent="0.25">
      <c r="A46" s="315"/>
      <c r="B46" s="315"/>
      <c r="C46" s="315"/>
      <c r="D46" s="315"/>
      <c r="E46" s="315"/>
      <c r="F46" s="324" t="s">
        <v>678</v>
      </c>
      <c r="G46" s="325">
        <v>9.4000000000000004E-3</v>
      </c>
      <c r="H46" s="325">
        <v>1.0200000000000001E-2</v>
      </c>
      <c r="I46" s="325">
        <v>1.3299999999999999E-2</v>
      </c>
      <c r="J46" s="159"/>
      <c r="K46" s="159"/>
      <c r="L46" s="159"/>
    </row>
    <row r="47" spans="1:12" ht="14.25" customHeight="1" thickBot="1" x14ac:dyDescent="0.25">
      <c r="A47" s="315"/>
      <c r="B47" s="315"/>
      <c r="C47" s="315"/>
      <c r="D47" s="315"/>
      <c r="E47" s="315"/>
      <c r="F47" s="324" t="s">
        <v>679</v>
      </c>
      <c r="G47" s="325">
        <v>7.1400000000000005E-2</v>
      </c>
      <c r="H47" s="325">
        <v>8.4000000000000005E-2</v>
      </c>
      <c r="I47" s="325">
        <v>0.1043</v>
      </c>
      <c r="J47" s="159"/>
      <c r="K47" s="159"/>
      <c r="L47" s="159"/>
    </row>
    <row r="48" spans="1:12" ht="14.25" customHeight="1" thickBot="1" x14ac:dyDescent="0.25">
      <c r="A48" s="315"/>
      <c r="B48" s="315"/>
      <c r="C48" s="315"/>
      <c r="D48" s="315"/>
      <c r="E48" s="315"/>
      <c r="F48" s="324" t="s">
        <v>680</v>
      </c>
      <c r="G48" s="473" t="s">
        <v>696</v>
      </c>
      <c r="H48" s="473"/>
      <c r="I48" s="473"/>
      <c r="J48" s="159"/>
      <c r="K48" s="159"/>
      <c r="L48" s="159"/>
    </row>
    <row r="49" spans="1:12" ht="14.25" customHeight="1" x14ac:dyDescent="0.2">
      <c r="A49" s="315"/>
      <c r="B49" s="315"/>
      <c r="C49" s="315"/>
      <c r="D49" s="315"/>
      <c r="E49" s="315"/>
      <c r="F49" s="315"/>
      <c r="G49" s="315"/>
      <c r="H49" s="315"/>
      <c r="I49" s="315"/>
      <c r="J49" s="159"/>
      <c r="K49" s="159"/>
      <c r="L49" s="159"/>
    </row>
    <row r="50" spans="1:12" ht="14.25" customHeight="1" thickBot="1" x14ac:dyDescent="0.25">
      <c r="A50" s="315"/>
      <c r="B50" s="315"/>
      <c r="C50" s="315"/>
      <c r="D50" s="315"/>
      <c r="E50" s="315"/>
      <c r="F50" s="474" t="s">
        <v>694</v>
      </c>
      <c r="G50" s="474"/>
      <c r="H50" s="474"/>
      <c r="I50" s="474"/>
      <c r="J50" s="159"/>
      <c r="K50" s="159"/>
      <c r="L50" s="159"/>
    </row>
    <row r="51" spans="1:12" ht="14.25" customHeight="1" thickBot="1" x14ac:dyDescent="0.25">
      <c r="A51" s="315"/>
      <c r="B51" s="315"/>
      <c r="C51" s="315"/>
      <c r="D51" s="315"/>
      <c r="E51" s="315"/>
      <c r="F51" s="321" t="s">
        <v>673</v>
      </c>
      <c r="G51" s="322" t="s">
        <v>674</v>
      </c>
      <c r="H51" s="322" t="s">
        <v>675</v>
      </c>
      <c r="I51" s="322" t="s">
        <v>676</v>
      </c>
      <c r="J51" s="159"/>
      <c r="K51" s="159"/>
      <c r="L51" s="159"/>
    </row>
    <row r="52" spans="1:12" ht="14.25" customHeight="1" thickBot="1" x14ac:dyDescent="0.25">
      <c r="A52" s="315"/>
      <c r="B52" s="315"/>
      <c r="C52" s="315"/>
      <c r="D52" s="315"/>
      <c r="E52" s="315"/>
      <c r="F52" s="324" t="s">
        <v>677</v>
      </c>
      <c r="G52" s="325">
        <v>1.4999999999999999E-2</v>
      </c>
      <c r="H52" s="325">
        <v>3.4500000000000003E-2</v>
      </c>
      <c r="I52" s="325">
        <v>4.4900000000000002E-2</v>
      </c>
      <c r="J52" s="159"/>
      <c r="K52" s="159"/>
      <c r="L52" s="159"/>
    </row>
    <row r="53" spans="1:12" ht="14.25" customHeight="1" thickBot="1" x14ac:dyDescent="0.25">
      <c r="A53" s="315"/>
      <c r="B53" s="315"/>
      <c r="C53" s="315"/>
      <c r="D53" s="315"/>
      <c r="E53" s="315"/>
      <c r="F53" s="324" t="s">
        <v>657</v>
      </c>
      <c r="G53" s="325">
        <v>3.0000000000000001E-3</v>
      </c>
      <c r="H53" s="325">
        <v>4.7999999999999996E-3</v>
      </c>
      <c r="I53" s="325">
        <v>8.2000000000000007E-3</v>
      </c>
      <c r="J53" s="159"/>
      <c r="K53" s="159"/>
      <c r="L53" s="159"/>
    </row>
    <row r="54" spans="1:12" ht="14.25" customHeight="1" thickBot="1" x14ac:dyDescent="0.25">
      <c r="A54" s="315"/>
      <c r="B54" s="315"/>
      <c r="C54" s="315"/>
      <c r="D54" s="315"/>
      <c r="E54" s="315"/>
      <c r="F54" s="324" t="s">
        <v>656</v>
      </c>
      <c r="G54" s="325">
        <v>5.5999999999999999E-3</v>
      </c>
      <c r="H54" s="325">
        <v>8.5000000000000006E-3</v>
      </c>
      <c r="I54" s="325">
        <v>8.8999999999999999E-3</v>
      </c>
      <c r="J54" s="159"/>
      <c r="K54" s="159"/>
      <c r="L54" s="159"/>
    </row>
    <row r="55" spans="1:12" ht="14.25" customHeight="1" thickBot="1" x14ac:dyDescent="0.25">
      <c r="A55" s="315"/>
      <c r="B55" s="315"/>
      <c r="C55" s="315"/>
      <c r="D55" s="315"/>
      <c r="E55" s="315"/>
      <c r="F55" s="324" t="s">
        <v>678</v>
      </c>
      <c r="G55" s="325">
        <v>8.5000000000000006E-3</v>
      </c>
      <c r="H55" s="325">
        <v>8.5000000000000006E-3</v>
      </c>
      <c r="I55" s="325">
        <v>1.11E-2</v>
      </c>
      <c r="J55" s="159"/>
      <c r="K55" s="159"/>
      <c r="L55" s="159"/>
    </row>
    <row r="56" spans="1:12" ht="14.25" customHeight="1" thickBot="1" x14ac:dyDescent="0.25">
      <c r="A56" s="315"/>
      <c r="B56" s="315"/>
      <c r="C56" s="315"/>
      <c r="D56" s="315"/>
      <c r="E56" s="315"/>
      <c r="F56" s="324" t="s">
        <v>679</v>
      </c>
      <c r="G56" s="325">
        <v>3.5000000000000003E-2</v>
      </c>
      <c r="H56" s="325">
        <v>5.11E-2</v>
      </c>
      <c r="I56" s="325">
        <v>6.2199999999999998E-2</v>
      </c>
      <c r="J56" s="159"/>
      <c r="K56" s="159"/>
      <c r="L56" s="159"/>
    </row>
    <row r="57" spans="1:12" ht="14.25" customHeight="1" thickBot="1" x14ac:dyDescent="0.25">
      <c r="A57" s="315"/>
      <c r="B57" s="315"/>
      <c r="C57" s="315"/>
      <c r="D57" s="315"/>
      <c r="E57" s="315"/>
      <c r="F57" s="324" t="s">
        <v>680</v>
      </c>
      <c r="G57" s="473" t="s">
        <v>681</v>
      </c>
      <c r="H57" s="473"/>
      <c r="I57" s="473"/>
      <c r="J57" s="159"/>
      <c r="K57" s="159"/>
      <c r="L57" s="159"/>
    </row>
  </sheetData>
  <mergeCells count="11">
    <mergeCell ref="A27:D27"/>
    <mergeCell ref="F5:I5"/>
    <mergeCell ref="G12:I12"/>
    <mergeCell ref="G21:I21"/>
    <mergeCell ref="F23:I23"/>
    <mergeCell ref="A25:D25"/>
    <mergeCell ref="G30:I30"/>
    <mergeCell ref="G39:I39"/>
    <mergeCell ref="G48:I48"/>
    <mergeCell ref="F50:I50"/>
    <mergeCell ref="G57:I5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ORÇAMENTO</vt:lpstr>
      <vt:lpstr>LEVANTAMENTO</vt:lpstr>
      <vt:lpstr>CRONOGRAMA</vt:lpstr>
      <vt:lpstr>BDI</vt:lpstr>
      <vt:lpstr>COMP BDI</vt:lpstr>
      <vt:lpstr>LEVANTAMENTO!Area_de_impressao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Ditec</dc:creator>
  <dc:description/>
  <cp:lastModifiedBy>Ditec</cp:lastModifiedBy>
  <cp:revision>7</cp:revision>
  <cp:lastPrinted>2021-05-28T18:55:54Z</cp:lastPrinted>
  <dcterms:created xsi:type="dcterms:W3CDTF">2020-03-06T16:30:01Z</dcterms:created>
  <dcterms:modified xsi:type="dcterms:W3CDTF">2021-05-28T18:56:28Z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